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O:\Moji dokumenti\01  J A V N A  N A R O Č I L A\JN ŽIVILA - VRTEC OTONA ŽUPANČIČA\VPRAŠANJA IN POPRAVEK\POPRAVEK\"/>
    </mc:Choice>
  </mc:AlternateContent>
  <bookViews>
    <workbookView xWindow="0" yWindow="0" windowWidth="19365" windowHeight="9195" tabRatio="839"/>
  </bookViews>
  <sheets>
    <sheet name="1-MLEKO IN MLEČNI IZDELKI" sheetId="2" r:id="rId1"/>
    <sheet name="2-MESO IN MESNI IZDELKI" sheetId="3" r:id="rId2"/>
    <sheet name="3-RIBE" sheetId="16" r:id="rId3"/>
    <sheet name="4-JAJCA" sheetId="5" r:id="rId4"/>
    <sheet name="5-SVEŽA ZELENJAVA IN SADJE" sheetId="6" r:id="rId5"/>
    <sheet name="6-ZAM.in KONZERV. SADJE IN ZEL." sheetId="17" r:id="rId6"/>
    <sheet name="7-SADNI SOKOVI IN SIRUPI" sheetId="18" r:id="rId7"/>
    <sheet name="8-ZAM. IZDELKI IZ TESTA" sheetId="9" r:id="rId8"/>
    <sheet name="9-ŽITA, MLEV.IZD.IZ TESTA,TEST." sheetId="19" r:id="rId9"/>
    <sheet name="10-KRUH,PEKOV.P.,KEKSI,SLAŠČI." sheetId="20" r:id="rId10"/>
    <sheet name="11-SPLOŠNO PREHR. BLAGO" sheetId="21" r:id="rId11"/>
    <sheet name="12-DIETNA ŽIVILA" sheetId="22" r:id="rId12"/>
  </sheets>
  <definedNames>
    <definedName name="_xlnm.Print_Area" localSheetId="9">'10-KRUH,PEKOV.P.,KEKSI,SLAŠČI.'!$A$1:$J$153</definedName>
    <definedName name="_xlnm.Print_Area" localSheetId="10">'11-SPLOŠNO PREHR. BLAGO'!$A$1:$K$147</definedName>
    <definedName name="_xlnm.Print_Area" localSheetId="11">'12-DIETNA ŽIVILA'!$A$1:$J$113</definedName>
    <definedName name="_xlnm.Print_Area" localSheetId="0">'1-MLEKO IN MLEČNI IZDELKI'!$A$1:$J$129</definedName>
    <definedName name="_xlnm.Print_Area" localSheetId="1">'2-MESO IN MESNI IZDELKI'!$A$1:$J$114</definedName>
    <definedName name="_xlnm.Print_Area" localSheetId="2">'3-RIBE'!$A$1:$J$44</definedName>
    <definedName name="_xlnm.Print_Area" localSheetId="3">'4-JAJCA'!$A$1:$J$21</definedName>
    <definedName name="_xlnm.Print_Area" localSheetId="4">'5-SVEŽA ZELENJAVA IN SADJE'!$A$1:$J$188</definedName>
    <definedName name="_xlnm.Print_Area" localSheetId="5">'6-ZAM.in KONZERV. SADJE IN ZEL.'!$A$1:$J$108</definedName>
    <definedName name="_xlnm.Print_Area" localSheetId="6">'7-SADNI SOKOVI IN SIRUPI'!$A$1:$J$56</definedName>
    <definedName name="_xlnm.Print_Area" localSheetId="7">'8-ZAM. IZDELKI IZ TESTA'!$A$1:$J$71</definedName>
    <definedName name="_xlnm.Print_Area" localSheetId="8">'9-ŽITA, MLEV.IZD.IZ TESTA,TEST.'!$A$1:$J$141</definedName>
  </definedNames>
  <calcPr calcId="162913"/>
</workbook>
</file>

<file path=xl/calcChain.xml><?xml version="1.0" encoding="utf-8"?>
<calcChain xmlns="http://schemas.openxmlformats.org/spreadsheetml/2006/main">
  <c r="G53" i="3" l="1"/>
  <c r="G54" i="3" s="1"/>
  <c r="J54" i="3"/>
  <c r="H53" i="3" l="1"/>
  <c r="J103" i="22"/>
  <c r="I8" i="22"/>
  <c r="I9" i="22"/>
  <c r="I10" i="22"/>
  <c r="I11" i="22"/>
  <c r="I12" i="22"/>
  <c r="I13" i="22"/>
  <c r="I14" i="22"/>
  <c r="I15" i="22"/>
  <c r="I16" i="22"/>
  <c r="I17" i="22"/>
  <c r="I18" i="22"/>
  <c r="I19" i="22"/>
  <c r="I20" i="22"/>
  <c r="I21" i="22"/>
  <c r="I22" i="22"/>
  <c r="I23" i="22"/>
  <c r="I24" i="22"/>
  <c r="I25" i="22"/>
  <c r="I26" i="22"/>
  <c r="I27" i="22"/>
  <c r="I28" i="22"/>
  <c r="I29" i="22"/>
  <c r="I30" i="22"/>
  <c r="I31" i="22"/>
  <c r="I32" i="22"/>
  <c r="I33" i="22"/>
  <c r="I34" i="22"/>
  <c r="I35" i="22"/>
  <c r="I36" i="22"/>
  <c r="I37" i="22"/>
  <c r="I38" i="22"/>
  <c r="I39" i="22"/>
  <c r="I40" i="22"/>
  <c r="I41" i="22"/>
  <c r="I42" i="22"/>
  <c r="I43" i="22"/>
  <c r="I44" i="22"/>
  <c r="I45" i="22"/>
  <c r="I46" i="22"/>
  <c r="I47" i="22"/>
  <c r="I48" i="22"/>
  <c r="I49" i="22"/>
  <c r="I50" i="22"/>
  <c r="I51" i="22"/>
  <c r="I52" i="22"/>
  <c r="I53" i="22"/>
  <c r="I54" i="22"/>
  <c r="I55" i="22"/>
  <c r="I56" i="22"/>
  <c r="I57" i="22"/>
  <c r="I58" i="22"/>
  <c r="I59" i="22"/>
  <c r="I60" i="22"/>
  <c r="I61" i="22"/>
  <c r="I62" i="22"/>
  <c r="I63" i="22"/>
  <c r="I64" i="22"/>
  <c r="I65" i="22"/>
  <c r="I66" i="22"/>
  <c r="I67" i="22"/>
  <c r="I68" i="22"/>
  <c r="I69" i="22"/>
  <c r="I70" i="22"/>
  <c r="I71" i="22"/>
  <c r="I72" i="22"/>
  <c r="I73" i="22"/>
  <c r="I74" i="22"/>
  <c r="I75" i="22"/>
  <c r="I76" i="22"/>
  <c r="I77" i="22"/>
  <c r="I78" i="22"/>
  <c r="I79" i="22"/>
  <c r="I80" i="22"/>
  <c r="I81" i="22"/>
  <c r="I82" i="22"/>
  <c r="I83" i="22"/>
  <c r="I84" i="22"/>
  <c r="I85" i="22"/>
  <c r="I86" i="22"/>
  <c r="I87" i="22"/>
  <c r="I88" i="22"/>
  <c r="I89" i="22"/>
  <c r="I90" i="22"/>
  <c r="I91" i="22"/>
  <c r="I92" i="22"/>
  <c r="I93" i="22"/>
  <c r="I94" i="22"/>
  <c r="I95" i="22"/>
  <c r="I96" i="22"/>
  <c r="I97" i="22"/>
  <c r="I98" i="22"/>
  <c r="I99" i="22"/>
  <c r="I100" i="22"/>
  <c r="I101" i="22"/>
  <c r="I102" i="22"/>
  <c r="H8" i="22"/>
  <c r="H9" i="22"/>
  <c r="H10" i="22"/>
  <c r="H11" i="22"/>
  <c r="H12" i="22"/>
  <c r="H13" i="22"/>
  <c r="H14" i="22"/>
  <c r="H15" i="22"/>
  <c r="H16" i="22"/>
  <c r="H17" i="22"/>
  <c r="H18" i="22"/>
  <c r="H19" i="22"/>
  <c r="H20" i="22"/>
  <c r="H21" i="22"/>
  <c r="H22" i="22"/>
  <c r="H23" i="22"/>
  <c r="H24" i="22"/>
  <c r="H25" i="22"/>
  <c r="H26" i="22"/>
  <c r="H27" i="22"/>
  <c r="H28" i="22"/>
  <c r="H29" i="22"/>
  <c r="H30" i="22"/>
  <c r="H31" i="22"/>
  <c r="H32" i="22"/>
  <c r="H33" i="22"/>
  <c r="H34" i="22"/>
  <c r="H35" i="22"/>
  <c r="H36" i="22"/>
  <c r="H37" i="22"/>
  <c r="H38" i="22"/>
  <c r="H39" i="22"/>
  <c r="H40" i="22"/>
  <c r="H41" i="22"/>
  <c r="H42" i="22"/>
  <c r="H43" i="22"/>
  <c r="H44" i="22"/>
  <c r="H45" i="22"/>
  <c r="H46" i="22"/>
  <c r="H47" i="22"/>
  <c r="H48" i="22"/>
  <c r="H49" i="22"/>
  <c r="H50" i="22"/>
  <c r="H51" i="22"/>
  <c r="H52" i="22"/>
  <c r="H53" i="22"/>
  <c r="H54" i="22"/>
  <c r="H55" i="22"/>
  <c r="H56" i="22"/>
  <c r="H57" i="22"/>
  <c r="H58" i="22"/>
  <c r="H59" i="22"/>
  <c r="H60" i="22"/>
  <c r="H61" i="22"/>
  <c r="H62" i="22"/>
  <c r="H63" i="22"/>
  <c r="H64" i="22"/>
  <c r="H65" i="22"/>
  <c r="H66" i="22"/>
  <c r="H67" i="22"/>
  <c r="H68" i="22"/>
  <c r="H69" i="22"/>
  <c r="H70" i="22"/>
  <c r="H71" i="22"/>
  <c r="H72" i="22"/>
  <c r="H73" i="22"/>
  <c r="H74" i="22"/>
  <c r="H75" i="22"/>
  <c r="H76" i="22"/>
  <c r="H77" i="22"/>
  <c r="H78" i="22"/>
  <c r="H79" i="22"/>
  <c r="H80" i="22"/>
  <c r="H81" i="22"/>
  <c r="H82" i="22"/>
  <c r="H83" i="22"/>
  <c r="H84" i="22"/>
  <c r="H85" i="22"/>
  <c r="H86" i="22"/>
  <c r="H87" i="22"/>
  <c r="H88" i="22"/>
  <c r="H89" i="22"/>
  <c r="H90" i="22"/>
  <c r="H91" i="22"/>
  <c r="H92" i="22"/>
  <c r="H93" i="22"/>
  <c r="H94" i="22"/>
  <c r="H95" i="22"/>
  <c r="H96" i="22"/>
  <c r="H97" i="22"/>
  <c r="H98" i="22"/>
  <c r="H99" i="22"/>
  <c r="H100" i="22"/>
  <c r="H101" i="22"/>
  <c r="H102" i="22"/>
  <c r="G8" i="22"/>
  <c r="G9" i="22"/>
  <c r="G10" i="22"/>
  <c r="G11" i="22"/>
  <c r="G12" i="22"/>
  <c r="G13" i="22"/>
  <c r="G14" i="22"/>
  <c r="G15" i="22"/>
  <c r="G16" i="22"/>
  <c r="G17" i="22"/>
  <c r="G18" i="22"/>
  <c r="G19" i="22"/>
  <c r="G20" i="22"/>
  <c r="G21" i="22"/>
  <c r="G22" i="22"/>
  <c r="G23" i="22"/>
  <c r="G24" i="22"/>
  <c r="G25" i="22"/>
  <c r="G26" i="22"/>
  <c r="G27" i="22"/>
  <c r="G28" i="22"/>
  <c r="G29" i="22"/>
  <c r="G30" i="22"/>
  <c r="G31" i="22"/>
  <c r="G32" i="22"/>
  <c r="G33" i="22"/>
  <c r="G34" i="22"/>
  <c r="G35" i="22"/>
  <c r="G36" i="22"/>
  <c r="G37" i="22"/>
  <c r="G38" i="22"/>
  <c r="G39" i="22"/>
  <c r="G40" i="22"/>
  <c r="G41" i="22"/>
  <c r="G42" i="22"/>
  <c r="G43" i="22"/>
  <c r="G44" i="22"/>
  <c r="G45" i="22"/>
  <c r="G46" i="22"/>
  <c r="G47" i="22"/>
  <c r="G48" i="22"/>
  <c r="G49" i="22"/>
  <c r="G50" i="22"/>
  <c r="G51" i="22"/>
  <c r="G52" i="22"/>
  <c r="G53" i="22"/>
  <c r="G54" i="22"/>
  <c r="G55" i="22"/>
  <c r="G56" i="22"/>
  <c r="G57" i="22"/>
  <c r="G58" i="22"/>
  <c r="G59" i="22"/>
  <c r="G60" i="22"/>
  <c r="G61" i="22"/>
  <c r="G62" i="22"/>
  <c r="G63" i="22"/>
  <c r="G64" i="22"/>
  <c r="G65" i="22"/>
  <c r="G66" i="22"/>
  <c r="G67" i="22"/>
  <c r="G68" i="22"/>
  <c r="G69" i="22"/>
  <c r="G70" i="22"/>
  <c r="G71" i="22"/>
  <c r="G72" i="22"/>
  <c r="G73" i="22"/>
  <c r="G74" i="22"/>
  <c r="G75" i="22"/>
  <c r="G76" i="22"/>
  <c r="G77" i="22"/>
  <c r="G78" i="22"/>
  <c r="G79" i="22"/>
  <c r="G80" i="22"/>
  <c r="G81" i="22"/>
  <c r="G82" i="22"/>
  <c r="G83" i="22"/>
  <c r="G84" i="22"/>
  <c r="G85" i="22"/>
  <c r="G86" i="22"/>
  <c r="G87" i="22"/>
  <c r="G88" i="22"/>
  <c r="G89" i="22"/>
  <c r="G90" i="22"/>
  <c r="G91" i="22"/>
  <c r="G92" i="22"/>
  <c r="G93" i="22"/>
  <c r="G94" i="22"/>
  <c r="G95" i="22"/>
  <c r="G96" i="22"/>
  <c r="G97" i="22"/>
  <c r="G98" i="22"/>
  <c r="G99" i="22"/>
  <c r="G100" i="22"/>
  <c r="G101" i="22"/>
  <c r="G102" i="22"/>
  <c r="G7" i="22"/>
  <c r="I134" i="21"/>
  <c r="I135" i="21"/>
  <c r="I136" i="21"/>
  <c r="H134" i="21"/>
  <c r="H135" i="21"/>
  <c r="H136" i="21"/>
  <c r="G134" i="21"/>
  <c r="G135" i="21"/>
  <c r="G136" i="21"/>
  <c r="G133" i="21"/>
  <c r="G127" i="21"/>
  <c r="H127" i="21" s="1"/>
  <c r="I128" i="21"/>
  <c r="I129" i="21"/>
  <c r="I130" i="21"/>
  <c r="H128" i="21"/>
  <c r="H129" i="21"/>
  <c r="H130" i="21"/>
  <c r="G128" i="21"/>
  <c r="G129" i="21"/>
  <c r="G130" i="21"/>
  <c r="H109" i="21"/>
  <c r="I109" i="21" s="1"/>
  <c r="H91" i="21"/>
  <c r="H90" i="21"/>
  <c r="I78" i="21"/>
  <c r="I79" i="21"/>
  <c r="I80" i="21"/>
  <c r="I81" i="21"/>
  <c r="I82" i="21"/>
  <c r="I83" i="21"/>
  <c r="I84" i="21"/>
  <c r="I85" i="21"/>
  <c r="I86" i="21"/>
  <c r="I87" i="21"/>
  <c r="I88" i="21"/>
  <c r="I89" i="21"/>
  <c r="I90" i="21"/>
  <c r="I91" i="21"/>
  <c r="I92" i="21"/>
  <c r="I93" i="21"/>
  <c r="I94" i="21"/>
  <c r="I95" i="21"/>
  <c r="I96" i="21"/>
  <c r="I97" i="21"/>
  <c r="I98" i="21"/>
  <c r="I99" i="21"/>
  <c r="I100" i="21"/>
  <c r="I101" i="21"/>
  <c r="I102" i="21"/>
  <c r="I103" i="21"/>
  <c r="I104" i="21"/>
  <c r="I105" i="21"/>
  <c r="I106" i="21"/>
  <c r="I107" i="21"/>
  <c r="I108" i="21"/>
  <c r="I110" i="21"/>
  <c r="I111" i="21"/>
  <c r="I112" i="21"/>
  <c r="I113" i="21"/>
  <c r="I114" i="21"/>
  <c r="I115" i="21"/>
  <c r="I116" i="21"/>
  <c r="I117" i="21"/>
  <c r="I118" i="21"/>
  <c r="I119" i="21"/>
  <c r="I120" i="21"/>
  <c r="I121" i="21"/>
  <c r="I122" i="21"/>
  <c r="I123" i="21"/>
  <c r="I124" i="21"/>
  <c r="H78" i="21"/>
  <c r="H79" i="21"/>
  <c r="H80" i="21"/>
  <c r="H81" i="21"/>
  <c r="H82" i="21"/>
  <c r="H83" i="21"/>
  <c r="H84" i="21"/>
  <c r="H85" i="21"/>
  <c r="H86" i="21"/>
  <c r="H87" i="21"/>
  <c r="H88" i="21"/>
  <c r="H89" i="21"/>
  <c r="H92" i="21"/>
  <c r="H93" i="21"/>
  <c r="H94" i="21"/>
  <c r="H95" i="21"/>
  <c r="H96" i="21"/>
  <c r="H97" i="21"/>
  <c r="H98" i="21"/>
  <c r="H99" i="21"/>
  <c r="H100" i="21"/>
  <c r="H101" i="21"/>
  <c r="H102" i="21"/>
  <c r="H103" i="21"/>
  <c r="H104" i="21"/>
  <c r="H105" i="21"/>
  <c r="H106" i="21"/>
  <c r="H107" i="21"/>
  <c r="H108" i="21"/>
  <c r="H110" i="21"/>
  <c r="H111" i="21"/>
  <c r="H112" i="21"/>
  <c r="H113" i="21"/>
  <c r="H114" i="21"/>
  <c r="H115" i="21"/>
  <c r="H116" i="21"/>
  <c r="H117" i="21"/>
  <c r="H118" i="21"/>
  <c r="H119" i="21"/>
  <c r="H120" i="21"/>
  <c r="H121" i="21"/>
  <c r="H122" i="21"/>
  <c r="H123" i="21"/>
  <c r="H124" i="21"/>
  <c r="G78" i="21"/>
  <c r="G79" i="21"/>
  <c r="G80" i="21"/>
  <c r="G81" i="21"/>
  <c r="G82" i="21"/>
  <c r="G83" i="21"/>
  <c r="G84" i="21"/>
  <c r="G85" i="21"/>
  <c r="G86" i="21"/>
  <c r="G87" i="21"/>
  <c r="G88" i="21"/>
  <c r="G89" i="21"/>
  <c r="G90" i="21"/>
  <c r="G91" i="21"/>
  <c r="G92" i="21"/>
  <c r="G93" i="21"/>
  <c r="G94" i="21"/>
  <c r="G95" i="21"/>
  <c r="G96" i="21"/>
  <c r="G97" i="21"/>
  <c r="G98" i="21"/>
  <c r="G99" i="21"/>
  <c r="G100" i="21"/>
  <c r="G101" i="21"/>
  <c r="G102" i="21"/>
  <c r="G103" i="21"/>
  <c r="G104" i="21"/>
  <c r="G105" i="21"/>
  <c r="G106" i="21"/>
  <c r="G107" i="21"/>
  <c r="G108" i="21"/>
  <c r="G109" i="21"/>
  <c r="G110" i="21"/>
  <c r="G111" i="21"/>
  <c r="G112" i="21"/>
  <c r="G113" i="21"/>
  <c r="G114" i="21"/>
  <c r="G115" i="21"/>
  <c r="G116" i="21"/>
  <c r="G117" i="21"/>
  <c r="G118" i="21"/>
  <c r="G119" i="21"/>
  <c r="G120" i="21"/>
  <c r="G121" i="21"/>
  <c r="G122" i="21"/>
  <c r="G123" i="21"/>
  <c r="G124" i="21"/>
  <c r="G77" i="21"/>
  <c r="I71" i="21"/>
  <c r="I72" i="21"/>
  <c r="I73" i="21"/>
  <c r="I74" i="21"/>
  <c r="H71" i="21"/>
  <c r="H72" i="21"/>
  <c r="H73" i="21"/>
  <c r="H74" i="21"/>
  <c r="G71" i="21"/>
  <c r="G72" i="21"/>
  <c r="G73" i="21"/>
  <c r="G75" i="21" s="1"/>
  <c r="G74" i="21"/>
  <c r="G70" i="21"/>
  <c r="I44" i="21"/>
  <c r="I45" i="21"/>
  <c r="I46" i="21"/>
  <c r="I47" i="21"/>
  <c r="I48" i="21"/>
  <c r="I49" i="21"/>
  <c r="I50" i="21"/>
  <c r="I51" i="21"/>
  <c r="I52" i="21"/>
  <c r="I53" i="21"/>
  <c r="I54" i="21"/>
  <c r="I55" i="21"/>
  <c r="I56" i="21"/>
  <c r="I57" i="21"/>
  <c r="I58" i="21"/>
  <c r="I59" i="21"/>
  <c r="I60" i="21"/>
  <c r="I61" i="21"/>
  <c r="I62" i="21"/>
  <c r="I63" i="21"/>
  <c r="I64" i="21"/>
  <c r="I65" i="21"/>
  <c r="I66" i="21"/>
  <c r="I67" i="21"/>
  <c r="H44" i="21"/>
  <c r="H45" i="21"/>
  <c r="H46" i="21"/>
  <c r="H47" i="21"/>
  <c r="H48" i="21"/>
  <c r="H49" i="21"/>
  <c r="H50" i="21"/>
  <c r="H51" i="21"/>
  <c r="H52" i="21"/>
  <c r="H53" i="21"/>
  <c r="H54" i="21"/>
  <c r="H55" i="21"/>
  <c r="H56" i="21"/>
  <c r="H57" i="21"/>
  <c r="H58" i="21"/>
  <c r="H59" i="21"/>
  <c r="H60" i="21"/>
  <c r="H61" i="21"/>
  <c r="H62" i="21"/>
  <c r="H63" i="21"/>
  <c r="H64" i="21"/>
  <c r="H65" i="21"/>
  <c r="H66" i="21"/>
  <c r="H67" i="21"/>
  <c r="G44" i="21"/>
  <c r="G45" i="21"/>
  <c r="G46" i="21"/>
  <c r="G47" i="21"/>
  <c r="G48" i="21"/>
  <c r="G49" i="21"/>
  <c r="G50" i="21"/>
  <c r="G51" i="21"/>
  <c r="G52" i="21"/>
  <c r="G53" i="21"/>
  <c r="G54" i="21"/>
  <c r="G55" i="21"/>
  <c r="G56" i="21"/>
  <c r="G57" i="21"/>
  <c r="G58" i="21"/>
  <c r="G59" i="21"/>
  <c r="G60" i="21"/>
  <c r="G61" i="21"/>
  <c r="G62" i="21"/>
  <c r="G63" i="21"/>
  <c r="G64" i="21"/>
  <c r="G65" i="21"/>
  <c r="G66" i="21"/>
  <c r="G67" i="21"/>
  <c r="G43" i="21"/>
  <c r="H43" i="21" s="1"/>
  <c r="I38" i="21"/>
  <c r="I39" i="21"/>
  <c r="I40" i="21"/>
  <c r="H38" i="21"/>
  <c r="H39" i="21"/>
  <c r="H40" i="21"/>
  <c r="G38" i="21"/>
  <c r="G39" i="21"/>
  <c r="G40" i="21"/>
  <c r="G37" i="21"/>
  <c r="J35" i="21"/>
  <c r="H35" i="21"/>
  <c r="I35" i="21"/>
  <c r="G35" i="21"/>
  <c r="I17" i="21"/>
  <c r="I18" i="21"/>
  <c r="I19" i="21"/>
  <c r="I20" i="21"/>
  <c r="I21" i="21"/>
  <c r="I22" i="21"/>
  <c r="I23" i="21"/>
  <c r="I24" i="21"/>
  <c r="I25" i="21"/>
  <c r="I26" i="21"/>
  <c r="I27" i="21"/>
  <c r="I28" i="21"/>
  <c r="I29" i="21"/>
  <c r="I30" i="21"/>
  <c r="I31" i="21"/>
  <c r="I32" i="21"/>
  <c r="I33" i="21"/>
  <c r="I34" i="21"/>
  <c r="H17" i="21"/>
  <c r="H18" i="21"/>
  <c r="H19" i="21"/>
  <c r="H20" i="21"/>
  <c r="H21" i="21"/>
  <c r="H22" i="21"/>
  <c r="H23" i="21"/>
  <c r="H24" i="21"/>
  <c r="H25" i="21"/>
  <c r="H26" i="21"/>
  <c r="H27" i="21"/>
  <c r="H28" i="21"/>
  <c r="H29" i="21"/>
  <c r="H30" i="21"/>
  <c r="H31" i="21"/>
  <c r="H32" i="21"/>
  <c r="H33" i="21"/>
  <c r="H34" i="21"/>
  <c r="G17" i="21"/>
  <c r="G18" i="21"/>
  <c r="G19" i="21"/>
  <c r="G20" i="21"/>
  <c r="G21" i="21"/>
  <c r="G22" i="21"/>
  <c r="G23" i="21"/>
  <c r="G24" i="21"/>
  <c r="G25" i="21"/>
  <c r="G26" i="21"/>
  <c r="G27" i="21"/>
  <c r="G28" i="21"/>
  <c r="G29" i="21"/>
  <c r="G30" i="21"/>
  <c r="G31" i="21"/>
  <c r="G32" i="21"/>
  <c r="G33" i="21"/>
  <c r="G34" i="21"/>
  <c r="G16" i="21"/>
  <c r="I8" i="21"/>
  <c r="I9" i="21"/>
  <c r="I10" i="21"/>
  <c r="I11" i="21"/>
  <c r="I12" i="21"/>
  <c r="I13" i="21"/>
  <c r="H8" i="21"/>
  <c r="H9" i="21"/>
  <c r="H10" i="21"/>
  <c r="H11" i="21"/>
  <c r="H12" i="21"/>
  <c r="H13" i="21"/>
  <c r="G8" i="21"/>
  <c r="G9" i="21"/>
  <c r="G10" i="21"/>
  <c r="G11" i="21"/>
  <c r="G14" i="21" s="1"/>
  <c r="G12" i="21"/>
  <c r="G13" i="21"/>
  <c r="G7" i="21"/>
  <c r="J137" i="21"/>
  <c r="J125" i="21"/>
  <c r="J75" i="21"/>
  <c r="H70" i="21"/>
  <c r="I70" i="21" s="1"/>
  <c r="J68" i="21"/>
  <c r="J14" i="21"/>
  <c r="H7" i="21"/>
  <c r="J140" i="20"/>
  <c r="I119" i="20"/>
  <c r="I120" i="20"/>
  <c r="I121" i="20"/>
  <c r="I122" i="20"/>
  <c r="I123" i="20"/>
  <c r="I124" i="20"/>
  <c r="I125" i="20"/>
  <c r="I126" i="20"/>
  <c r="I127" i="20"/>
  <c r="I128" i="20"/>
  <c r="I129" i="20"/>
  <c r="I130" i="20"/>
  <c r="I131" i="20"/>
  <c r="I132" i="20"/>
  <c r="I133" i="20"/>
  <c r="I134" i="20"/>
  <c r="I135" i="20"/>
  <c r="I136" i="20"/>
  <c r="I137" i="20"/>
  <c r="I138" i="20"/>
  <c r="I139" i="20"/>
  <c r="H119" i="20"/>
  <c r="H120" i="20"/>
  <c r="H121" i="20"/>
  <c r="H122" i="20"/>
  <c r="H123" i="20"/>
  <c r="H124" i="20"/>
  <c r="H125" i="20"/>
  <c r="H126" i="20"/>
  <c r="H127" i="20"/>
  <c r="H128" i="20"/>
  <c r="H129" i="20"/>
  <c r="H130" i="20"/>
  <c r="H131" i="20"/>
  <c r="H132" i="20"/>
  <c r="H133" i="20"/>
  <c r="H134" i="20"/>
  <c r="H135" i="20"/>
  <c r="H136" i="20"/>
  <c r="H137" i="20"/>
  <c r="H138" i="20"/>
  <c r="H139" i="20"/>
  <c r="G119" i="20"/>
  <c r="G120" i="20"/>
  <c r="G121" i="20"/>
  <c r="G122" i="20"/>
  <c r="G123" i="20"/>
  <c r="G124" i="20"/>
  <c r="G125" i="20"/>
  <c r="G126" i="20"/>
  <c r="G127" i="20"/>
  <c r="G128" i="20"/>
  <c r="G129" i="20"/>
  <c r="G130" i="20"/>
  <c r="G131" i="20"/>
  <c r="G132" i="20"/>
  <c r="G133" i="20"/>
  <c r="G134" i="20"/>
  <c r="G135" i="20"/>
  <c r="G136" i="20"/>
  <c r="G137" i="20"/>
  <c r="G138" i="20"/>
  <c r="G139" i="20"/>
  <c r="G118" i="20"/>
  <c r="I110" i="20"/>
  <c r="I111" i="20"/>
  <c r="I112" i="20"/>
  <c r="I113" i="20"/>
  <c r="I114" i="20"/>
  <c r="I115" i="20"/>
  <c r="H110" i="20"/>
  <c r="H111" i="20"/>
  <c r="H112" i="20"/>
  <c r="H113" i="20"/>
  <c r="H114" i="20"/>
  <c r="H115" i="20"/>
  <c r="G110" i="20"/>
  <c r="G111" i="20"/>
  <c r="G112" i="20"/>
  <c r="G113" i="20"/>
  <c r="G114" i="20"/>
  <c r="G115" i="20"/>
  <c r="G109" i="20"/>
  <c r="I97" i="20"/>
  <c r="I98" i="20"/>
  <c r="I99" i="20"/>
  <c r="I100" i="20"/>
  <c r="I101" i="20"/>
  <c r="I102" i="20"/>
  <c r="I103" i="20"/>
  <c r="I104" i="20"/>
  <c r="I105" i="20"/>
  <c r="I106" i="20"/>
  <c r="H97" i="20"/>
  <c r="H98" i="20"/>
  <c r="H99" i="20"/>
  <c r="H100" i="20"/>
  <c r="H101" i="20"/>
  <c r="H102" i="20"/>
  <c r="H103" i="20"/>
  <c r="H104" i="20"/>
  <c r="H105" i="20"/>
  <c r="H106" i="20"/>
  <c r="G97" i="20"/>
  <c r="G98" i="20"/>
  <c r="G99" i="20"/>
  <c r="G100" i="20"/>
  <c r="G101" i="20"/>
  <c r="G102" i="20"/>
  <c r="G103" i="20"/>
  <c r="G104" i="20"/>
  <c r="G105" i="20"/>
  <c r="G106" i="20"/>
  <c r="G96" i="20"/>
  <c r="J94" i="20"/>
  <c r="I85" i="20"/>
  <c r="I86" i="20"/>
  <c r="I87" i="20"/>
  <c r="I88" i="20"/>
  <c r="I89" i="20"/>
  <c r="I91" i="20"/>
  <c r="I92" i="20"/>
  <c r="I93" i="20"/>
  <c r="H85" i="20"/>
  <c r="H86" i="20"/>
  <c r="H87" i="20"/>
  <c r="H88" i="20"/>
  <c r="H89" i="20"/>
  <c r="H91" i="20"/>
  <c r="H92" i="20"/>
  <c r="H93" i="20"/>
  <c r="G85" i="20"/>
  <c r="G86" i="20"/>
  <c r="G87" i="20"/>
  <c r="G88" i="20"/>
  <c r="G89" i="20"/>
  <c r="G90" i="20"/>
  <c r="G91" i="20"/>
  <c r="G92" i="20"/>
  <c r="G93" i="20"/>
  <c r="G84" i="20"/>
  <c r="H54" i="3" l="1"/>
  <c r="I53" i="3"/>
  <c r="I54" i="3" s="1"/>
  <c r="H90" i="20"/>
  <c r="I90" i="20" s="1"/>
  <c r="G103" i="22"/>
  <c r="H7" i="22"/>
  <c r="I7" i="22" s="1"/>
  <c r="G137" i="21"/>
  <c r="I133" i="21"/>
  <c r="I137" i="21" s="1"/>
  <c r="H133" i="21"/>
  <c r="H137" i="21" s="1"/>
  <c r="G125" i="21"/>
  <c r="G68" i="21"/>
  <c r="I43" i="21"/>
  <c r="I127" i="21"/>
  <c r="H37" i="21"/>
  <c r="I7" i="21"/>
  <c r="H16" i="21"/>
  <c r="I16" i="21" s="1"/>
  <c r="G41" i="21"/>
  <c r="H14" i="21"/>
  <c r="I75" i="21"/>
  <c r="H77" i="21"/>
  <c r="I77" i="21" s="1"/>
  <c r="G131" i="21"/>
  <c r="H82" i="20"/>
  <c r="I82" i="20"/>
  <c r="G82" i="20"/>
  <c r="I70" i="20"/>
  <c r="I71" i="20"/>
  <c r="I72" i="20"/>
  <c r="I73" i="20"/>
  <c r="I74" i="20"/>
  <c r="I75" i="20"/>
  <c r="I76" i="20"/>
  <c r="I77" i="20"/>
  <c r="I78" i="20"/>
  <c r="I79" i="20"/>
  <c r="I80" i="20"/>
  <c r="I81" i="20"/>
  <c r="H70" i="20"/>
  <c r="H71" i="20"/>
  <c r="H72" i="20"/>
  <c r="H73" i="20"/>
  <c r="H74" i="20"/>
  <c r="H75" i="20"/>
  <c r="H76" i="20"/>
  <c r="H77" i="20"/>
  <c r="H78" i="20"/>
  <c r="H79" i="20"/>
  <c r="H80" i="20"/>
  <c r="H81" i="20"/>
  <c r="G70" i="20"/>
  <c r="G71" i="20"/>
  <c r="G72" i="20"/>
  <c r="G73" i="20"/>
  <c r="G74" i="20"/>
  <c r="G75" i="20"/>
  <c r="G76" i="20"/>
  <c r="G77" i="20"/>
  <c r="G78" i="20"/>
  <c r="G79" i="20"/>
  <c r="G80" i="20"/>
  <c r="G81" i="20"/>
  <c r="G69" i="20"/>
  <c r="J67" i="20"/>
  <c r="H67" i="20"/>
  <c r="I67" i="20"/>
  <c r="G67" i="20"/>
  <c r="I58" i="20"/>
  <c r="I59" i="20"/>
  <c r="I60" i="20"/>
  <c r="I61" i="20"/>
  <c r="I62" i="20"/>
  <c r="I63" i="20"/>
  <c r="I64" i="20"/>
  <c r="I65" i="20"/>
  <c r="I66" i="20"/>
  <c r="H58" i="20"/>
  <c r="H59" i="20"/>
  <c r="H60" i="20"/>
  <c r="H61" i="20"/>
  <c r="H62" i="20"/>
  <c r="H63" i="20"/>
  <c r="H64" i="20"/>
  <c r="H65" i="20"/>
  <c r="H66" i="20"/>
  <c r="G58" i="20"/>
  <c r="G59" i="20"/>
  <c r="G60" i="20"/>
  <c r="G61" i="20"/>
  <c r="G62" i="20"/>
  <c r="G63" i="20"/>
  <c r="G64" i="20"/>
  <c r="G65" i="20"/>
  <c r="G66" i="20"/>
  <c r="G57" i="20"/>
  <c r="I55" i="20"/>
  <c r="I28" i="20"/>
  <c r="I29" i="20"/>
  <c r="I30" i="20"/>
  <c r="I31" i="20"/>
  <c r="I32" i="20"/>
  <c r="I33" i="20"/>
  <c r="I34" i="20"/>
  <c r="I35" i="20"/>
  <c r="I36" i="20"/>
  <c r="I37" i="20"/>
  <c r="I38" i="20"/>
  <c r="I39" i="20"/>
  <c r="I40" i="20"/>
  <c r="I41" i="20"/>
  <c r="I42" i="20"/>
  <c r="I43" i="20"/>
  <c r="I44" i="20"/>
  <c r="I45" i="20"/>
  <c r="I46" i="20"/>
  <c r="I47" i="20"/>
  <c r="I48" i="20"/>
  <c r="I49" i="20"/>
  <c r="I50" i="20"/>
  <c r="I51" i="20"/>
  <c r="I52" i="20"/>
  <c r="I53" i="20"/>
  <c r="I54" i="20"/>
  <c r="H28" i="20"/>
  <c r="H29" i="20"/>
  <c r="H30" i="20"/>
  <c r="H31" i="20"/>
  <c r="H32" i="20"/>
  <c r="H33" i="20"/>
  <c r="H34" i="20"/>
  <c r="H35" i="20"/>
  <c r="H36" i="20"/>
  <c r="H37" i="20"/>
  <c r="H38" i="20"/>
  <c r="H39" i="20"/>
  <c r="H40" i="20"/>
  <c r="H41" i="20"/>
  <c r="H42" i="20"/>
  <c r="H43" i="20"/>
  <c r="H44" i="20"/>
  <c r="H45" i="20"/>
  <c r="H46" i="20"/>
  <c r="H47" i="20"/>
  <c r="H48" i="20"/>
  <c r="H49" i="20"/>
  <c r="H50" i="20"/>
  <c r="H51" i="20"/>
  <c r="H52" i="20"/>
  <c r="H53" i="20"/>
  <c r="H54" i="20"/>
  <c r="G28" i="20"/>
  <c r="G29" i="20"/>
  <c r="G30" i="20"/>
  <c r="G31" i="20"/>
  <c r="G32" i="20"/>
  <c r="G33" i="20"/>
  <c r="G34" i="20"/>
  <c r="G35" i="20"/>
  <c r="G36" i="20"/>
  <c r="G37" i="20"/>
  <c r="G38" i="20"/>
  <c r="G39" i="20"/>
  <c r="G40" i="20"/>
  <c r="G41" i="20"/>
  <c r="G42" i="20"/>
  <c r="G43" i="20"/>
  <c r="G44" i="20"/>
  <c r="G45" i="20"/>
  <c r="G46" i="20"/>
  <c r="G47" i="20"/>
  <c r="G48" i="20"/>
  <c r="G49" i="20"/>
  <c r="G50" i="20"/>
  <c r="G51" i="20"/>
  <c r="G52" i="20"/>
  <c r="G53" i="20"/>
  <c r="G54" i="20"/>
  <c r="G27" i="20"/>
  <c r="H27" i="20" s="1"/>
  <c r="I8" i="20"/>
  <c r="I9" i="20"/>
  <c r="I10" i="20"/>
  <c r="I11" i="20"/>
  <c r="I12" i="20"/>
  <c r="I13" i="20"/>
  <c r="I14" i="20"/>
  <c r="I15" i="20"/>
  <c r="I16" i="20"/>
  <c r="I17" i="20"/>
  <c r="I18" i="20"/>
  <c r="I19" i="20"/>
  <c r="I20" i="20"/>
  <c r="I21" i="20"/>
  <c r="I22" i="20"/>
  <c r="I23" i="20"/>
  <c r="I24" i="20"/>
  <c r="H8" i="20"/>
  <c r="H9" i="20"/>
  <c r="H10" i="20"/>
  <c r="H11" i="20"/>
  <c r="H12" i="20"/>
  <c r="H13" i="20"/>
  <c r="H14" i="20"/>
  <c r="H15" i="20"/>
  <c r="H16" i="20"/>
  <c r="H17" i="20"/>
  <c r="H18" i="20"/>
  <c r="H19" i="20"/>
  <c r="H20" i="20"/>
  <c r="H21" i="20"/>
  <c r="H22" i="20"/>
  <c r="H23" i="20"/>
  <c r="H24" i="20"/>
  <c r="G8" i="20"/>
  <c r="G9" i="20"/>
  <c r="G10" i="20"/>
  <c r="G11" i="20"/>
  <c r="G12" i="20"/>
  <c r="G13" i="20"/>
  <c r="G14" i="20"/>
  <c r="G15" i="20"/>
  <c r="G16" i="20"/>
  <c r="G17" i="20"/>
  <c r="G18" i="20"/>
  <c r="G19" i="20"/>
  <c r="G20" i="20"/>
  <c r="G21" i="20"/>
  <c r="G22" i="20"/>
  <c r="G23" i="20"/>
  <c r="G24" i="20"/>
  <c r="G7" i="20"/>
  <c r="I118" i="20"/>
  <c r="H118" i="20"/>
  <c r="G140" i="20"/>
  <c r="H109" i="20"/>
  <c r="I109" i="20" s="1"/>
  <c r="G116" i="20"/>
  <c r="J107" i="20"/>
  <c r="G94" i="20"/>
  <c r="J55" i="20"/>
  <c r="J25" i="20"/>
  <c r="H124" i="19"/>
  <c r="G123" i="19"/>
  <c r="G124" i="19"/>
  <c r="I124" i="19" s="1"/>
  <c r="G122" i="19"/>
  <c r="H122" i="19" s="1"/>
  <c r="I108" i="19"/>
  <c r="I109" i="19"/>
  <c r="I114" i="19"/>
  <c r="I115" i="19"/>
  <c r="H106" i="19"/>
  <c r="H107" i="19"/>
  <c r="H108" i="19"/>
  <c r="H109" i="19"/>
  <c r="H112" i="19"/>
  <c r="H113" i="19"/>
  <c r="H114" i="19"/>
  <c r="H115" i="19"/>
  <c r="H118" i="19"/>
  <c r="H119" i="19"/>
  <c r="G106" i="19"/>
  <c r="I106" i="19" s="1"/>
  <c r="G107" i="19"/>
  <c r="I107" i="19" s="1"/>
  <c r="G108" i="19"/>
  <c r="G109" i="19"/>
  <c r="G110" i="19"/>
  <c r="G111" i="19"/>
  <c r="G112" i="19"/>
  <c r="I112" i="19" s="1"/>
  <c r="G113" i="19"/>
  <c r="I113" i="19" s="1"/>
  <c r="G114" i="19"/>
  <c r="G115" i="19"/>
  <c r="G116" i="19"/>
  <c r="G117" i="19"/>
  <c r="G118" i="19"/>
  <c r="I118" i="19" s="1"/>
  <c r="G119" i="19"/>
  <c r="I119" i="19" s="1"/>
  <c r="G105" i="19"/>
  <c r="H80" i="19"/>
  <c r="H81" i="19"/>
  <c r="H86" i="19"/>
  <c r="H87" i="19"/>
  <c r="H92" i="19"/>
  <c r="H93" i="19"/>
  <c r="H98" i="19"/>
  <c r="H99" i="19"/>
  <c r="G76" i="19"/>
  <c r="H76" i="19" s="1"/>
  <c r="G77" i="19"/>
  <c r="H77" i="19" s="1"/>
  <c r="G78" i="19"/>
  <c r="H78" i="19" s="1"/>
  <c r="G79" i="19"/>
  <c r="G80" i="19"/>
  <c r="I80" i="19" s="1"/>
  <c r="G81" i="19"/>
  <c r="I81" i="19" s="1"/>
  <c r="G82" i="19"/>
  <c r="H82" i="19" s="1"/>
  <c r="G83" i="19"/>
  <c r="H83" i="19" s="1"/>
  <c r="G84" i="19"/>
  <c r="H84" i="19" s="1"/>
  <c r="G85" i="19"/>
  <c r="G86" i="19"/>
  <c r="I86" i="19" s="1"/>
  <c r="G87" i="19"/>
  <c r="I87" i="19" s="1"/>
  <c r="G88" i="19"/>
  <c r="H88" i="19" s="1"/>
  <c r="G89" i="19"/>
  <c r="H89" i="19" s="1"/>
  <c r="G90" i="19"/>
  <c r="H90" i="19" s="1"/>
  <c r="G91" i="19"/>
  <c r="G92" i="19"/>
  <c r="I92" i="19" s="1"/>
  <c r="G93" i="19"/>
  <c r="I93" i="19" s="1"/>
  <c r="G94" i="19"/>
  <c r="H94" i="19" s="1"/>
  <c r="G95" i="19"/>
  <c r="H95" i="19" s="1"/>
  <c r="G96" i="19"/>
  <c r="H96" i="19" s="1"/>
  <c r="G97" i="19"/>
  <c r="G98" i="19"/>
  <c r="I98" i="19" s="1"/>
  <c r="G99" i="19"/>
  <c r="I99" i="19" s="1"/>
  <c r="G100" i="19"/>
  <c r="H100" i="19" s="1"/>
  <c r="G101" i="19"/>
  <c r="H101" i="19" s="1"/>
  <c r="G102" i="19"/>
  <c r="H102" i="19" s="1"/>
  <c r="G75" i="19"/>
  <c r="I66" i="19"/>
  <c r="I72" i="19"/>
  <c r="H66" i="19"/>
  <c r="H67" i="19"/>
  <c r="H72" i="19"/>
  <c r="G62" i="19"/>
  <c r="H62" i="19" s="1"/>
  <c r="G63" i="19"/>
  <c r="H63" i="19" s="1"/>
  <c r="G64" i="19"/>
  <c r="H64" i="19" s="1"/>
  <c r="G65" i="19"/>
  <c r="H65" i="19" s="1"/>
  <c r="I65" i="19" s="1"/>
  <c r="G66" i="19"/>
  <c r="G67" i="19"/>
  <c r="I67" i="19" s="1"/>
  <c r="G68" i="19"/>
  <c r="H68" i="19" s="1"/>
  <c r="G69" i="19"/>
  <c r="H69" i="19" s="1"/>
  <c r="G70" i="19"/>
  <c r="H70" i="19" s="1"/>
  <c r="G71" i="19"/>
  <c r="H71" i="19" s="1"/>
  <c r="I71" i="19" s="1"/>
  <c r="G72" i="19"/>
  <c r="G61" i="19"/>
  <c r="H50" i="19"/>
  <c r="H51" i="19"/>
  <c r="H56" i="19"/>
  <c r="H57" i="19"/>
  <c r="G49" i="19"/>
  <c r="H49" i="19" s="1"/>
  <c r="I49" i="19" s="1"/>
  <c r="G50" i="19"/>
  <c r="I50" i="19" s="1"/>
  <c r="G51" i="19"/>
  <c r="I51" i="19" s="1"/>
  <c r="G52" i="19"/>
  <c r="H52" i="19" s="1"/>
  <c r="G53" i="19"/>
  <c r="H53" i="19" s="1"/>
  <c r="G54" i="19"/>
  <c r="H54" i="19" s="1"/>
  <c r="I54" i="19" s="1"/>
  <c r="G55" i="19"/>
  <c r="H55" i="19" s="1"/>
  <c r="I55" i="19" s="1"/>
  <c r="G56" i="19"/>
  <c r="I56" i="19" s="1"/>
  <c r="G57" i="19"/>
  <c r="I57" i="19" s="1"/>
  <c r="G58" i="19"/>
  <c r="H58" i="19" s="1"/>
  <c r="G48" i="19"/>
  <c r="H48" i="19" s="1"/>
  <c r="I48" i="19" s="1"/>
  <c r="H42" i="19"/>
  <c r="H43" i="19"/>
  <c r="G42" i="19"/>
  <c r="I42" i="19" s="1"/>
  <c r="G43" i="19"/>
  <c r="I43" i="19" s="1"/>
  <c r="G44" i="19"/>
  <c r="H44" i="19" s="1"/>
  <c r="G45" i="19"/>
  <c r="H45" i="19" s="1"/>
  <c r="G41" i="19"/>
  <c r="H11" i="19"/>
  <c r="I11" i="19" s="1"/>
  <c r="H17" i="19"/>
  <c r="I17" i="19" s="1"/>
  <c r="H23" i="19"/>
  <c r="I23" i="19" s="1"/>
  <c r="H29" i="19"/>
  <c r="I29" i="19" s="1"/>
  <c r="H35" i="19"/>
  <c r="I35" i="19" s="1"/>
  <c r="G8" i="19"/>
  <c r="G9" i="19"/>
  <c r="G10" i="19"/>
  <c r="G11" i="19"/>
  <c r="G12" i="19"/>
  <c r="H12" i="19" s="1"/>
  <c r="I12" i="19" s="1"/>
  <c r="G13" i="19"/>
  <c r="G14" i="19"/>
  <c r="G15" i="19"/>
  <c r="G16" i="19"/>
  <c r="G17" i="19"/>
  <c r="G18" i="19"/>
  <c r="H18" i="19" s="1"/>
  <c r="I18" i="19" s="1"/>
  <c r="G19" i="19"/>
  <c r="G20" i="19"/>
  <c r="G21" i="19"/>
  <c r="G22" i="19"/>
  <c r="G23" i="19"/>
  <c r="G24" i="19"/>
  <c r="H24" i="19" s="1"/>
  <c r="I24" i="19" s="1"/>
  <c r="G25" i="19"/>
  <c r="G26" i="19"/>
  <c r="G27" i="19"/>
  <c r="G28" i="19"/>
  <c r="G29" i="19"/>
  <c r="G30" i="19"/>
  <c r="H30" i="19" s="1"/>
  <c r="I30" i="19" s="1"/>
  <c r="G31" i="19"/>
  <c r="G32" i="19"/>
  <c r="G33" i="19"/>
  <c r="G34" i="19"/>
  <c r="G35" i="19"/>
  <c r="G36" i="19"/>
  <c r="H36" i="19" s="1"/>
  <c r="I36" i="19" s="1"/>
  <c r="G37" i="19"/>
  <c r="G38" i="19"/>
  <c r="G7" i="19"/>
  <c r="H7" i="19" s="1"/>
  <c r="J128" i="19"/>
  <c r="G127" i="19"/>
  <c r="G128" i="19" s="1"/>
  <c r="J125" i="19"/>
  <c r="H105" i="19"/>
  <c r="J103" i="19"/>
  <c r="J73" i="19"/>
  <c r="H41" i="19"/>
  <c r="I41" i="19" s="1"/>
  <c r="J39" i="19"/>
  <c r="I55" i="9"/>
  <c r="H55" i="9"/>
  <c r="G55" i="9"/>
  <c r="I49" i="9"/>
  <c r="I50" i="9"/>
  <c r="I51" i="9"/>
  <c r="H49" i="9"/>
  <c r="H50" i="9"/>
  <c r="H51" i="9"/>
  <c r="G49" i="9"/>
  <c r="G50" i="9"/>
  <c r="G51" i="9"/>
  <c r="G48" i="9"/>
  <c r="H48" i="9" s="1"/>
  <c r="J46" i="9"/>
  <c r="I21" i="9"/>
  <c r="I22" i="9"/>
  <c r="I23" i="9"/>
  <c r="I24" i="9"/>
  <c r="I25" i="9"/>
  <c r="I26" i="9"/>
  <c r="I27" i="9"/>
  <c r="I28" i="9"/>
  <c r="I29" i="9"/>
  <c r="I30" i="9"/>
  <c r="I31" i="9"/>
  <c r="I32" i="9"/>
  <c r="I33" i="9"/>
  <c r="I34" i="9"/>
  <c r="I35" i="9"/>
  <c r="I36" i="9"/>
  <c r="I37" i="9"/>
  <c r="I38" i="9"/>
  <c r="I39" i="9"/>
  <c r="I40" i="9"/>
  <c r="I41" i="9"/>
  <c r="I42" i="9"/>
  <c r="I43" i="9"/>
  <c r="I44" i="9"/>
  <c r="I45" i="9"/>
  <c r="H21" i="9"/>
  <c r="H22" i="9"/>
  <c r="H23" i="9"/>
  <c r="H24" i="9"/>
  <c r="H25" i="9"/>
  <c r="H26" i="9"/>
  <c r="H27" i="9"/>
  <c r="H28" i="9"/>
  <c r="H29" i="9"/>
  <c r="H30" i="9"/>
  <c r="H31" i="9"/>
  <c r="H32" i="9"/>
  <c r="H33" i="9"/>
  <c r="H34" i="9"/>
  <c r="H35" i="9"/>
  <c r="H36" i="9"/>
  <c r="H37" i="9"/>
  <c r="H38" i="9"/>
  <c r="H39" i="9"/>
  <c r="H40" i="9"/>
  <c r="H41" i="9"/>
  <c r="H42" i="9"/>
  <c r="H43" i="9"/>
  <c r="H44" i="9"/>
  <c r="H45" i="9"/>
  <c r="G21" i="9"/>
  <c r="G22" i="9"/>
  <c r="G23" i="9"/>
  <c r="G24" i="9"/>
  <c r="G25" i="9"/>
  <c r="G26" i="9"/>
  <c r="G27" i="9"/>
  <c r="G28" i="9"/>
  <c r="G29" i="9"/>
  <c r="G30" i="9"/>
  <c r="G31" i="9"/>
  <c r="G32" i="9"/>
  <c r="G33" i="9"/>
  <c r="G34" i="9"/>
  <c r="G35" i="9"/>
  <c r="G36" i="9"/>
  <c r="G37" i="9"/>
  <c r="G38" i="9"/>
  <c r="G39" i="9"/>
  <c r="G40" i="9"/>
  <c r="G41" i="9"/>
  <c r="G42" i="9"/>
  <c r="G43" i="9"/>
  <c r="G44" i="9"/>
  <c r="G45" i="9"/>
  <c r="G20" i="9"/>
  <c r="I8" i="9"/>
  <c r="I9" i="9"/>
  <c r="I10" i="9"/>
  <c r="I11" i="9"/>
  <c r="I12" i="9"/>
  <c r="I13" i="9"/>
  <c r="I14" i="9"/>
  <c r="I15" i="9"/>
  <c r="I16" i="9"/>
  <c r="I17" i="9"/>
  <c r="H8" i="9"/>
  <c r="H9" i="9"/>
  <c r="H10" i="9"/>
  <c r="H11" i="9"/>
  <c r="H12" i="9"/>
  <c r="H13" i="9"/>
  <c r="H14" i="9"/>
  <c r="H15" i="9"/>
  <c r="H16" i="9"/>
  <c r="H17" i="9"/>
  <c r="G8" i="9"/>
  <c r="G9" i="9"/>
  <c r="G10" i="9"/>
  <c r="G11" i="9"/>
  <c r="G12" i="9"/>
  <c r="G13" i="9"/>
  <c r="G14" i="9"/>
  <c r="G15" i="9"/>
  <c r="G16" i="9"/>
  <c r="G17" i="9"/>
  <c r="G7" i="9"/>
  <c r="H7" i="9" s="1"/>
  <c r="J56" i="9"/>
  <c r="G54" i="9"/>
  <c r="H54" i="9" s="1"/>
  <c r="J52" i="9"/>
  <c r="G46" i="9"/>
  <c r="J18" i="9"/>
  <c r="I41" i="18"/>
  <c r="H41" i="18"/>
  <c r="G41" i="18"/>
  <c r="G42" i="18" s="1"/>
  <c r="G40" i="18"/>
  <c r="I34" i="18"/>
  <c r="I35" i="18"/>
  <c r="I36" i="18"/>
  <c r="I37" i="18"/>
  <c r="H38" i="18"/>
  <c r="H34" i="18"/>
  <c r="H35" i="18"/>
  <c r="H36" i="18"/>
  <c r="H37" i="18"/>
  <c r="G34" i="18"/>
  <c r="G35" i="18"/>
  <c r="G36" i="18"/>
  <c r="G37" i="18"/>
  <c r="G33" i="18"/>
  <c r="J31" i="18"/>
  <c r="H31" i="18"/>
  <c r="I31" i="18"/>
  <c r="G31" i="18"/>
  <c r="I8" i="18"/>
  <c r="I9" i="18"/>
  <c r="I10" i="18"/>
  <c r="I11" i="18"/>
  <c r="I12" i="18"/>
  <c r="I13" i="18"/>
  <c r="I14" i="18"/>
  <c r="I15" i="18"/>
  <c r="I16" i="18"/>
  <c r="I17" i="18"/>
  <c r="I18" i="18"/>
  <c r="I19" i="18"/>
  <c r="I20" i="18"/>
  <c r="I21" i="18"/>
  <c r="I22" i="18"/>
  <c r="I23" i="18"/>
  <c r="I24" i="18"/>
  <c r="I25" i="18"/>
  <c r="I26" i="18"/>
  <c r="I27" i="18"/>
  <c r="I28" i="18"/>
  <c r="I29" i="18"/>
  <c r="I30" i="18"/>
  <c r="H8" i="18"/>
  <c r="H9" i="18"/>
  <c r="H10" i="18"/>
  <c r="H11" i="18"/>
  <c r="H12" i="18"/>
  <c r="H13" i="18"/>
  <c r="H14" i="18"/>
  <c r="H15" i="18"/>
  <c r="H16" i="18"/>
  <c r="H17" i="18"/>
  <c r="H18" i="18"/>
  <c r="H19" i="18"/>
  <c r="H20" i="18"/>
  <c r="H21" i="18"/>
  <c r="H22" i="18"/>
  <c r="H23" i="18"/>
  <c r="H24" i="18"/>
  <c r="H25" i="18"/>
  <c r="H26" i="18"/>
  <c r="H27" i="18"/>
  <c r="H28" i="18"/>
  <c r="H29" i="18"/>
  <c r="H30" i="18"/>
  <c r="G8" i="18"/>
  <c r="G9" i="18"/>
  <c r="G10" i="18"/>
  <c r="G11" i="18"/>
  <c r="G12" i="18"/>
  <c r="G13" i="18"/>
  <c r="G14" i="18"/>
  <c r="G15" i="18"/>
  <c r="G16" i="18"/>
  <c r="G17" i="18"/>
  <c r="G18" i="18"/>
  <c r="G19" i="18"/>
  <c r="G20" i="18"/>
  <c r="G21" i="18"/>
  <c r="G22" i="18"/>
  <c r="G23" i="18"/>
  <c r="G24" i="18"/>
  <c r="G25" i="18"/>
  <c r="G26" i="18"/>
  <c r="G27" i="18"/>
  <c r="G28" i="18"/>
  <c r="G29" i="18"/>
  <c r="G30" i="18"/>
  <c r="G7" i="18"/>
  <c r="H7" i="18" s="1"/>
  <c r="J42" i="18"/>
  <c r="G97" i="17"/>
  <c r="I87" i="17"/>
  <c r="I88" i="17"/>
  <c r="I89" i="17"/>
  <c r="I90" i="17"/>
  <c r="I91" i="17"/>
  <c r="I92" i="17"/>
  <c r="I93" i="17"/>
  <c r="I94" i="17"/>
  <c r="H87" i="17"/>
  <c r="H88" i="17"/>
  <c r="H89" i="17"/>
  <c r="H90" i="17"/>
  <c r="H91" i="17"/>
  <c r="H92" i="17"/>
  <c r="H93" i="17"/>
  <c r="H94" i="17"/>
  <c r="G87" i="17"/>
  <c r="G88" i="17"/>
  <c r="G89" i="17"/>
  <c r="G90" i="17"/>
  <c r="G91" i="17"/>
  <c r="G92" i="17"/>
  <c r="G93" i="17"/>
  <c r="G94" i="17"/>
  <c r="G86" i="17"/>
  <c r="H86" i="17" s="1"/>
  <c r="I86" i="17" s="1"/>
  <c r="I74" i="17"/>
  <c r="I75" i="17"/>
  <c r="I76" i="17"/>
  <c r="I77" i="17"/>
  <c r="I78" i="17"/>
  <c r="I79" i="17"/>
  <c r="I80" i="17"/>
  <c r="I81" i="17"/>
  <c r="I82" i="17"/>
  <c r="I83" i="17"/>
  <c r="H74" i="17"/>
  <c r="H75" i="17"/>
  <c r="H76" i="17"/>
  <c r="H77" i="17"/>
  <c r="H78" i="17"/>
  <c r="H79" i="17"/>
  <c r="H80" i="17"/>
  <c r="H81" i="17"/>
  <c r="H82" i="17"/>
  <c r="H83" i="17"/>
  <c r="G74" i="17"/>
  <c r="G75" i="17"/>
  <c r="G76" i="17"/>
  <c r="G77" i="17"/>
  <c r="G78" i="17"/>
  <c r="G79" i="17"/>
  <c r="G80" i="17"/>
  <c r="G81" i="17"/>
  <c r="G82" i="17"/>
  <c r="G83" i="17"/>
  <c r="G73" i="17"/>
  <c r="H73" i="17" s="1"/>
  <c r="I68" i="17"/>
  <c r="I69" i="17"/>
  <c r="I70" i="17"/>
  <c r="H68" i="17"/>
  <c r="H69" i="17"/>
  <c r="H70" i="17"/>
  <c r="G68" i="17"/>
  <c r="G69" i="17"/>
  <c r="G70" i="17"/>
  <c r="G67" i="17"/>
  <c r="H67" i="17" s="1"/>
  <c r="I67" i="17" s="1"/>
  <c r="I61" i="17"/>
  <c r="I62" i="17"/>
  <c r="I63" i="17"/>
  <c r="I64" i="17"/>
  <c r="H61" i="17"/>
  <c r="H62" i="17"/>
  <c r="H63" i="17"/>
  <c r="H64" i="17"/>
  <c r="G61" i="17"/>
  <c r="G62" i="17"/>
  <c r="G63" i="17"/>
  <c r="G64" i="17"/>
  <c r="G60" i="17"/>
  <c r="I35" i="17"/>
  <c r="I36" i="17"/>
  <c r="I37" i="17"/>
  <c r="I38" i="17"/>
  <c r="I39" i="17"/>
  <c r="I40" i="17"/>
  <c r="I41" i="17"/>
  <c r="I42" i="17"/>
  <c r="I43" i="17"/>
  <c r="I44" i="17"/>
  <c r="I45" i="17"/>
  <c r="I46" i="17"/>
  <c r="I47" i="17"/>
  <c r="I48" i="17"/>
  <c r="I49" i="17"/>
  <c r="I50" i="17"/>
  <c r="I51" i="17"/>
  <c r="I52" i="17"/>
  <c r="I53" i="17"/>
  <c r="I54" i="17"/>
  <c r="I55" i="17"/>
  <c r="I56" i="17"/>
  <c r="I57" i="17"/>
  <c r="H35" i="17"/>
  <c r="H36" i="17"/>
  <c r="H37" i="17"/>
  <c r="H38" i="17"/>
  <c r="H39" i="17"/>
  <c r="H40" i="17"/>
  <c r="H41" i="17"/>
  <c r="H42" i="17"/>
  <c r="H43" i="17"/>
  <c r="H44" i="17"/>
  <c r="H45" i="17"/>
  <c r="H46" i="17"/>
  <c r="H47" i="17"/>
  <c r="H48" i="17"/>
  <c r="H49" i="17"/>
  <c r="H50" i="17"/>
  <c r="H51" i="17"/>
  <c r="H52" i="17"/>
  <c r="H53" i="17"/>
  <c r="H54" i="17"/>
  <c r="H55" i="17"/>
  <c r="H56" i="17"/>
  <c r="H57" i="17"/>
  <c r="G35" i="17"/>
  <c r="G36" i="17"/>
  <c r="G37" i="17"/>
  <c r="G38" i="17"/>
  <c r="G39" i="17"/>
  <c r="G40" i="17"/>
  <c r="G41" i="17"/>
  <c r="G42" i="17"/>
  <c r="G43" i="17"/>
  <c r="G44" i="17"/>
  <c r="G45" i="17"/>
  <c r="G46" i="17"/>
  <c r="G47" i="17"/>
  <c r="G48" i="17"/>
  <c r="G49" i="17"/>
  <c r="G50" i="17"/>
  <c r="G51" i="17"/>
  <c r="G52" i="17"/>
  <c r="G53" i="17"/>
  <c r="G54" i="17"/>
  <c r="G55" i="17"/>
  <c r="G56" i="17"/>
  <c r="G57" i="17"/>
  <c r="G34" i="17"/>
  <c r="I8" i="17"/>
  <c r="I9" i="17"/>
  <c r="I10" i="17"/>
  <c r="I11" i="17"/>
  <c r="I12" i="17"/>
  <c r="I13" i="17"/>
  <c r="I14" i="17"/>
  <c r="I15" i="17"/>
  <c r="I16" i="17"/>
  <c r="I17" i="17"/>
  <c r="I18" i="17"/>
  <c r="I19" i="17"/>
  <c r="I20" i="17"/>
  <c r="I21" i="17"/>
  <c r="I22" i="17"/>
  <c r="I23" i="17"/>
  <c r="I24" i="17"/>
  <c r="I25" i="17"/>
  <c r="I26" i="17"/>
  <c r="I27" i="17"/>
  <c r="I28" i="17"/>
  <c r="I29" i="17"/>
  <c r="I30" i="17"/>
  <c r="I31" i="17"/>
  <c r="H8" i="17"/>
  <c r="H9" i="17"/>
  <c r="H10" i="17"/>
  <c r="H11" i="17"/>
  <c r="H12" i="17"/>
  <c r="H13" i="17"/>
  <c r="H14" i="17"/>
  <c r="H15" i="17"/>
  <c r="H16" i="17"/>
  <c r="H17" i="17"/>
  <c r="H18" i="17"/>
  <c r="H19" i="17"/>
  <c r="H20" i="17"/>
  <c r="H21" i="17"/>
  <c r="H22" i="17"/>
  <c r="H23" i="17"/>
  <c r="H24" i="17"/>
  <c r="H25" i="17"/>
  <c r="H26" i="17"/>
  <c r="H27" i="17"/>
  <c r="H28" i="17"/>
  <c r="H29" i="17"/>
  <c r="H30" i="17"/>
  <c r="H31" i="17"/>
  <c r="G8" i="17"/>
  <c r="G9" i="17"/>
  <c r="G10" i="17"/>
  <c r="G11" i="17"/>
  <c r="G12" i="17"/>
  <c r="G13" i="17"/>
  <c r="G14" i="17"/>
  <c r="G15" i="17"/>
  <c r="G16" i="17"/>
  <c r="G17" i="17"/>
  <c r="G18" i="17"/>
  <c r="G19" i="17"/>
  <c r="G20" i="17"/>
  <c r="G21" i="17"/>
  <c r="G22" i="17"/>
  <c r="G23" i="17"/>
  <c r="G24" i="17"/>
  <c r="G25" i="17"/>
  <c r="G26" i="17"/>
  <c r="G27" i="17"/>
  <c r="G28" i="17"/>
  <c r="G29" i="17"/>
  <c r="G30" i="17"/>
  <c r="G31" i="17"/>
  <c r="G7" i="17"/>
  <c r="G98" i="17"/>
  <c r="H97" i="17"/>
  <c r="H98" i="17" s="1"/>
  <c r="J95" i="17"/>
  <c r="G95" i="17"/>
  <c r="J84" i="17"/>
  <c r="J65" i="17"/>
  <c r="J58" i="17"/>
  <c r="H34" i="17"/>
  <c r="J32" i="17"/>
  <c r="H7" i="17"/>
  <c r="I103" i="22" l="1"/>
  <c r="H103" i="22"/>
  <c r="H131" i="21"/>
  <c r="H75" i="21"/>
  <c r="I125" i="21"/>
  <c r="H68" i="21"/>
  <c r="I68" i="21"/>
  <c r="I131" i="21"/>
  <c r="H125" i="21"/>
  <c r="H41" i="21"/>
  <c r="I14" i="21"/>
  <c r="I37" i="21"/>
  <c r="I41" i="21" s="1"/>
  <c r="H140" i="20"/>
  <c r="H116" i="20"/>
  <c r="I57" i="20"/>
  <c r="I140" i="20"/>
  <c r="I69" i="20"/>
  <c r="G25" i="20"/>
  <c r="H7" i="20"/>
  <c r="H69" i="20"/>
  <c r="H84" i="20"/>
  <c r="I116" i="20"/>
  <c r="I27" i="20"/>
  <c r="I84" i="20"/>
  <c r="H96" i="20"/>
  <c r="I96" i="20" s="1"/>
  <c r="H57" i="20"/>
  <c r="G55" i="20"/>
  <c r="G107" i="20"/>
  <c r="I34" i="19"/>
  <c r="I10" i="19"/>
  <c r="I33" i="19"/>
  <c r="I21" i="19"/>
  <c r="I15" i="19"/>
  <c r="I9" i="19"/>
  <c r="I20" i="19"/>
  <c r="I14" i="19"/>
  <c r="I8" i="19"/>
  <c r="I25" i="19"/>
  <c r="I19" i="19"/>
  <c r="I116" i="19"/>
  <c r="I102" i="19"/>
  <c r="I96" i="19"/>
  <c r="I90" i="19"/>
  <c r="I84" i="19"/>
  <c r="I78" i="19"/>
  <c r="H34" i="19"/>
  <c r="H28" i="19"/>
  <c r="I28" i="19" s="1"/>
  <c r="H22" i="19"/>
  <c r="I22" i="19" s="1"/>
  <c r="H16" i="19"/>
  <c r="I16" i="19" s="1"/>
  <c r="H10" i="19"/>
  <c r="I101" i="19"/>
  <c r="I95" i="19"/>
  <c r="I89" i="19"/>
  <c r="I83" i="19"/>
  <c r="I77" i="19"/>
  <c r="H33" i="19"/>
  <c r="H27" i="19"/>
  <c r="I27" i="19" s="1"/>
  <c r="H21" i="19"/>
  <c r="H15" i="19"/>
  <c r="H9" i="19"/>
  <c r="H39" i="19" s="1"/>
  <c r="I45" i="19"/>
  <c r="I53" i="19"/>
  <c r="I70" i="19"/>
  <c r="I64" i="19"/>
  <c r="H97" i="19"/>
  <c r="I97" i="19" s="1"/>
  <c r="H91" i="19"/>
  <c r="I91" i="19" s="1"/>
  <c r="H85" i="19"/>
  <c r="I85" i="19" s="1"/>
  <c r="H79" i="19"/>
  <c r="I79" i="19" s="1"/>
  <c r="I100" i="19"/>
  <c r="I94" i="19"/>
  <c r="I88" i="19"/>
  <c r="I82" i="19"/>
  <c r="I76" i="19"/>
  <c r="H117" i="19"/>
  <c r="I117" i="19" s="1"/>
  <c r="H111" i="19"/>
  <c r="I111" i="19" s="1"/>
  <c r="H123" i="19"/>
  <c r="H125" i="19" s="1"/>
  <c r="H38" i="19"/>
  <c r="I38" i="19" s="1"/>
  <c r="H32" i="19"/>
  <c r="I32" i="19" s="1"/>
  <c r="H26" i="19"/>
  <c r="I26" i="19" s="1"/>
  <c r="H20" i="19"/>
  <c r="H14" i="19"/>
  <c r="H8" i="19"/>
  <c r="I44" i="19"/>
  <c r="I58" i="19"/>
  <c r="I52" i="19"/>
  <c r="I69" i="19"/>
  <c r="I63" i="19"/>
  <c r="H116" i="19"/>
  <c r="H110" i="19"/>
  <c r="I110" i="19" s="1"/>
  <c r="H37" i="19"/>
  <c r="I37" i="19" s="1"/>
  <c r="H31" i="19"/>
  <c r="I31" i="19" s="1"/>
  <c r="H25" i="19"/>
  <c r="H19" i="19"/>
  <c r="H13" i="19"/>
  <c r="I13" i="19" s="1"/>
  <c r="G59" i="19"/>
  <c r="I68" i="19"/>
  <c r="I62" i="19"/>
  <c r="G125" i="19"/>
  <c r="G120" i="19"/>
  <c r="G73" i="19"/>
  <c r="H61" i="19"/>
  <c r="I61" i="19" s="1"/>
  <c r="G46" i="19"/>
  <c r="G39" i="19"/>
  <c r="I7" i="19"/>
  <c r="H46" i="19"/>
  <c r="G103" i="19"/>
  <c r="I105" i="19"/>
  <c r="I122" i="19"/>
  <c r="H127" i="19"/>
  <c r="H128" i="19" s="1"/>
  <c r="H75" i="19"/>
  <c r="I75" i="19" s="1"/>
  <c r="I127" i="19"/>
  <c r="I128" i="19" s="1"/>
  <c r="H18" i="9"/>
  <c r="G18" i="9"/>
  <c r="I48" i="9"/>
  <c r="I54" i="9"/>
  <c r="I56" i="9" s="1"/>
  <c r="H56" i="9"/>
  <c r="I7" i="9"/>
  <c r="H20" i="9"/>
  <c r="I20" i="9" s="1"/>
  <c r="G56" i="9"/>
  <c r="G52" i="9"/>
  <c r="H40" i="18"/>
  <c r="I40" i="18" s="1"/>
  <c r="I42" i="18" s="1"/>
  <c r="G38" i="18"/>
  <c r="H33" i="18"/>
  <c r="I33" i="18" s="1"/>
  <c r="I38" i="18" s="1"/>
  <c r="I7" i="18"/>
  <c r="I97" i="17"/>
  <c r="I98" i="17" s="1"/>
  <c r="G71" i="17"/>
  <c r="H60" i="17"/>
  <c r="I60" i="17" s="1"/>
  <c r="G32" i="17"/>
  <c r="H84" i="17"/>
  <c r="G58" i="17"/>
  <c r="H71" i="17"/>
  <c r="I34" i="17"/>
  <c r="I71" i="17"/>
  <c r="I73" i="17"/>
  <c r="G84" i="17"/>
  <c r="I7" i="17"/>
  <c r="G65" i="17"/>
  <c r="I176" i="6"/>
  <c r="I177" i="6"/>
  <c r="H176" i="6"/>
  <c r="H177" i="6"/>
  <c r="G174" i="6"/>
  <c r="G175" i="6"/>
  <c r="G176" i="6"/>
  <c r="G177" i="6"/>
  <c r="G173" i="6"/>
  <c r="G170" i="6"/>
  <c r="G169" i="6"/>
  <c r="J167" i="6"/>
  <c r="H150" i="6"/>
  <c r="I150" i="6" s="1"/>
  <c r="H156" i="6"/>
  <c r="I156" i="6" s="1"/>
  <c r="H162" i="6"/>
  <c r="I162" i="6" s="1"/>
  <c r="G148" i="6"/>
  <c r="G149" i="6"/>
  <c r="G150" i="6"/>
  <c r="G151" i="6"/>
  <c r="H151" i="6" s="1"/>
  <c r="I151" i="6" s="1"/>
  <c r="G152" i="6"/>
  <c r="G153" i="6"/>
  <c r="H153" i="6" s="1"/>
  <c r="G154" i="6"/>
  <c r="G155" i="6"/>
  <c r="G156" i="6"/>
  <c r="G157" i="6"/>
  <c r="H157" i="6" s="1"/>
  <c r="I157" i="6" s="1"/>
  <c r="G158" i="6"/>
  <c r="G159" i="6"/>
  <c r="H159" i="6" s="1"/>
  <c r="G160" i="6"/>
  <c r="G161" i="6"/>
  <c r="G162" i="6"/>
  <c r="G163" i="6"/>
  <c r="H163" i="6" s="1"/>
  <c r="I163" i="6" s="1"/>
  <c r="G164" i="6"/>
  <c r="G165" i="6"/>
  <c r="H165" i="6" s="1"/>
  <c r="G166" i="6"/>
  <c r="G147" i="6"/>
  <c r="H136" i="6"/>
  <c r="H137" i="6"/>
  <c r="H138" i="6"/>
  <c r="H142" i="6"/>
  <c r="H143" i="6"/>
  <c r="H144" i="6"/>
  <c r="G136" i="6"/>
  <c r="I136" i="6" s="1"/>
  <c r="G137" i="6"/>
  <c r="I137" i="6" s="1"/>
  <c r="G138" i="6"/>
  <c r="I138" i="6" s="1"/>
  <c r="G139" i="6"/>
  <c r="G140" i="6"/>
  <c r="G141" i="6"/>
  <c r="G142" i="6"/>
  <c r="I142" i="6" s="1"/>
  <c r="G143" i="6"/>
  <c r="I143" i="6" s="1"/>
  <c r="G144" i="6"/>
  <c r="I144" i="6" s="1"/>
  <c r="G135" i="6"/>
  <c r="G132" i="6"/>
  <c r="G133" i="6" s="1"/>
  <c r="J130" i="6"/>
  <c r="I100" i="6"/>
  <c r="I106" i="6"/>
  <c r="I118" i="6"/>
  <c r="I124" i="6"/>
  <c r="H95" i="6"/>
  <c r="I95" i="6" s="1"/>
  <c r="H98" i="6"/>
  <c r="H100" i="6"/>
  <c r="H101" i="6"/>
  <c r="I101" i="6" s="1"/>
  <c r="H104" i="6"/>
  <c r="H106" i="6"/>
  <c r="H107" i="6"/>
  <c r="I107" i="6" s="1"/>
  <c r="H110" i="6"/>
  <c r="H113" i="6"/>
  <c r="I113" i="6" s="1"/>
  <c r="H116" i="6"/>
  <c r="H118" i="6"/>
  <c r="H119" i="6"/>
  <c r="I119" i="6" s="1"/>
  <c r="H122" i="6"/>
  <c r="H124" i="6"/>
  <c r="H125" i="6"/>
  <c r="I125" i="6" s="1"/>
  <c r="H128" i="6"/>
  <c r="G95" i="6"/>
  <c r="G96" i="6"/>
  <c r="H96" i="6" s="1"/>
  <c r="G97" i="6"/>
  <c r="H97" i="6" s="1"/>
  <c r="I97" i="6" s="1"/>
  <c r="G98" i="6"/>
  <c r="G99" i="6"/>
  <c r="G100" i="6"/>
  <c r="G101" i="6"/>
  <c r="G102" i="6"/>
  <c r="H102" i="6" s="1"/>
  <c r="G103" i="6"/>
  <c r="H103" i="6" s="1"/>
  <c r="I103" i="6" s="1"/>
  <c r="G104" i="6"/>
  <c r="G105" i="6"/>
  <c r="G106" i="6"/>
  <c r="G107" i="6"/>
  <c r="G108" i="6"/>
  <c r="H108" i="6" s="1"/>
  <c r="G109" i="6"/>
  <c r="H109" i="6" s="1"/>
  <c r="I109" i="6" s="1"/>
  <c r="G110" i="6"/>
  <c r="G111" i="6"/>
  <c r="G112" i="6"/>
  <c r="H112" i="6" s="1"/>
  <c r="G113" i="6"/>
  <c r="G114" i="6"/>
  <c r="H114" i="6" s="1"/>
  <c r="G115" i="6"/>
  <c r="H115" i="6" s="1"/>
  <c r="I115" i="6" s="1"/>
  <c r="G116" i="6"/>
  <c r="G117" i="6"/>
  <c r="G118" i="6"/>
  <c r="G119" i="6"/>
  <c r="G120" i="6"/>
  <c r="H120" i="6" s="1"/>
  <c r="G121" i="6"/>
  <c r="H121" i="6" s="1"/>
  <c r="I121" i="6" s="1"/>
  <c r="G122" i="6"/>
  <c r="G123" i="6"/>
  <c r="G124" i="6"/>
  <c r="G125" i="6"/>
  <c r="G126" i="6"/>
  <c r="H126" i="6" s="1"/>
  <c r="G127" i="6"/>
  <c r="H127" i="6" s="1"/>
  <c r="I127" i="6" s="1"/>
  <c r="G128" i="6"/>
  <c r="G129" i="6"/>
  <c r="G94" i="6"/>
  <c r="I75" i="6"/>
  <c r="H75" i="6"/>
  <c r="H76" i="6"/>
  <c r="I76" i="6" s="1"/>
  <c r="H81" i="6"/>
  <c r="I81" i="6" s="1"/>
  <c r="H82" i="6"/>
  <c r="I82" i="6" s="1"/>
  <c r="H87" i="6"/>
  <c r="H88" i="6"/>
  <c r="I88" i="6" s="1"/>
  <c r="G72" i="6"/>
  <c r="H72" i="6" s="1"/>
  <c r="I72" i="6" s="1"/>
  <c r="G73" i="6"/>
  <c r="H73" i="6" s="1"/>
  <c r="I73" i="6" s="1"/>
  <c r="G74" i="6"/>
  <c r="G75" i="6"/>
  <c r="G76" i="6"/>
  <c r="G77" i="6"/>
  <c r="H77" i="6" s="1"/>
  <c r="I77" i="6" s="1"/>
  <c r="G78" i="6"/>
  <c r="H78" i="6" s="1"/>
  <c r="I78" i="6" s="1"/>
  <c r="G79" i="6"/>
  <c r="H79" i="6" s="1"/>
  <c r="I79" i="6" s="1"/>
  <c r="G80" i="6"/>
  <c r="G81" i="6"/>
  <c r="G82" i="6"/>
  <c r="G83" i="6"/>
  <c r="H83" i="6" s="1"/>
  <c r="I83" i="6" s="1"/>
  <c r="G84" i="6"/>
  <c r="H84" i="6" s="1"/>
  <c r="I84" i="6" s="1"/>
  <c r="G85" i="6"/>
  <c r="H85" i="6" s="1"/>
  <c r="I85" i="6" s="1"/>
  <c r="G86" i="6"/>
  <c r="H86" i="6" s="1"/>
  <c r="G87" i="6"/>
  <c r="I87" i="6" s="1"/>
  <c r="G88" i="6"/>
  <c r="G89" i="6"/>
  <c r="H89" i="6" s="1"/>
  <c r="I89" i="6" s="1"/>
  <c r="G90" i="6"/>
  <c r="H90" i="6" s="1"/>
  <c r="I90" i="6" s="1"/>
  <c r="G91" i="6"/>
  <c r="H91" i="6" s="1"/>
  <c r="I91" i="6" s="1"/>
  <c r="G71" i="6"/>
  <c r="G68" i="6"/>
  <c r="G67" i="6"/>
  <c r="H9" i="6"/>
  <c r="I9" i="6" s="1"/>
  <c r="H10" i="6"/>
  <c r="I10" i="6" s="1"/>
  <c r="H11" i="6"/>
  <c r="H15" i="6"/>
  <c r="I15" i="6" s="1"/>
  <c r="H16" i="6"/>
  <c r="H17" i="6"/>
  <c r="H21" i="6"/>
  <c r="I21" i="6" s="1"/>
  <c r="H22" i="6"/>
  <c r="I22" i="6" s="1"/>
  <c r="H23" i="6"/>
  <c r="I23" i="6" s="1"/>
  <c r="H27" i="6"/>
  <c r="I27" i="6" s="1"/>
  <c r="H28" i="6"/>
  <c r="H29" i="6"/>
  <c r="H33" i="6"/>
  <c r="I33" i="6" s="1"/>
  <c r="H34" i="6"/>
  <c r="I34" i="6" s="1"/>
  <c r="H35" i="6"/>
  <c r="H39" i="6"/>
  <c r="I39" i="6" s="1"/>
  <c r="H40" i="6"/>
  <c r="H45" i="6"/>
  <c r="I45" i="6" s="1"/>
  <c r="H46" i="6"/>
  <c r="I46" i="6" s="1"/>
  <c r="H50" i="6"/>
  <c r="I50" i="6" s="1"/>
  <c r="H51" i="6"/>
  <c r="I51" i="6" s="1"/>
  <c r="H52" i="6"/>
  <c r="H53" i="6"/>
  <c r="H57" i="6"/>
  <c r="I57" i="6" s="1"/>
  <c r="H58" i="6"/>
  <c r="I58" i="6" s="1"/>
  <c r="H63" i="6"/>
  <c r="I63" i="6" s="1"/>
  <c r="H64" i="6"/>
  <c r="G8" i="6"/>
  <c r="H8" i="6" s="1"/>
  <c r="I8" i="6" s="1"/>
  <c r="G9" i="6"/>
  <c r="G10" i="6"/>
  <c r="G11" i="6"/>
  <c r="I11" i="6" s="1"/>
  <c r="G12" i="6"/>
  <c r="G13" i="6"/>
  <c r="H13" i="6" s="1"/>
  <c r="I13" i="6" s="1"/>
  <c r="G14" i="6"/>
  <c r="H14" i="6" s="1"/>
  <c r="I14" i="6" s="1"/>
  <c r="G15" i="6"/>
  <c r="G16" i="6"/>
  <c r="I16" i="6" s="1"/>
  <c r="G17" i="6"/>
  <c r="G18" i="6"/>
  <c r="G19" i="6"/>
  <c r="H19" i="6" s="1"/>
  <c r="I19" i="6" s="1"/>
  <c r="G20" i="6"/>
  <c r="H20" i="6" s="1"/>
  <c r="I20" i="6" s="1"/>
  <c r="G21" i="6"/>
  <c r="G22" i="6"/>
  <c r="G23" i="6"/>
  <c r="G24" i="6"/>
  <c r="G25" i="6"/>
  <c r="H25" i="6" s="1"/>
  <c r="I25" i="6" s="1"/>
  <c r="G26" i="6"/>
  <c r="H26" i="6" s="1"/>
  <c r="I26" i="6" s="1"/>
  <c r="G27" i="6"/>
  <c r="G28" i="6"/>
  <c r="I28" i="6" s="1"/>
  <c r="G29" i="6"/>
  <c r="G30" i="6"/>
  <c r="G31" i="6"/>
  <c r="H31" i="6" s="1"/>
  <c r="I31" i="6" s="1"/>
  <c r="G32" i="6"/>
  <c r="H32" i="6" s="1"/>
  <c r="I32" i="6" s="1"/>
  <c r="G33" i="6"/>
  <c r="G34" i="6"/>
  <c r="G35" i="6"/>
  <c r="I35" i="6" s="1"/>
  <c r="G36" i="6"/>
  <c r="G37" i="6"/>
  <c r="H37" i="6" s="1"/>
  <c r="I37" i="6" s="1"/>
  <c r="G38" i="6"/>
  <c r="H38" i="6" s="1"/>
  <c r="I38" i="6" s="1"/>
  <c r="G39" i="6"/>
  <c r="G40" i="6"/>
  <c r="G41" i="6"/>
  <c r="G42" i="6"/>
  <c r="G43" i="6"/>
  <c r="H43" i="6" s="1"/>
  <c r="I43" i="6" s="1"/>
  <c r="G44" i="6"/>
  <c r="H44" i="6" s="1"/>
  <c r="I44" i="6" s="1"/>
  <c r="G45" i="6"/>
  <c r="G46" i="6"/>
  <c r="G47" i="6"/>
  <c r="G48" i="6"/>
  <c r="G49" i="6"/>
  <c r="H49" i="6" s="1"/>
  <c r="I49" i="6" s="1"/>
  <c r="G50" i="6"/>
  <c r="G51" i="6"/>
  <c r="G52" i="6"/>
  <c r="G53" i="6"/>
  <c r="G54" i="6"/>
  <c r="G55" i="6"/>
  <c r="H55" i="6" s="1"/>
  <c r="I55" i="6" s="1"/>
  <c r="G56" i="6"/>
  <c r="H56" i="6" s="1"/>
  <c r="I56" i="6" s="1"/>
  <c r="G57" i="6"/>
  <c r="G58" i="6"/>
  <c r="G59" i="6"/>
  <c r="H59" i="6" s="1"/>
  <c r="I59" i="6" s="1"/>
  <c r="G60" i="6"/>
  <c r="G61" i="6"/>
  <c r="H61" i="6" s="1"/>
  <c r="I61" i="6" s="1"/>
  <c r="G62" i="6"/>
  <c r="H62" i="6" s="1"/>
  <c r="I62" i="6" s="1"/>
  <c r="G63" i="6"/>
  <c r="G64" i="6"/>
  <c r="I64" i="6" s="1"/>
  <c r="G7" i="6"/>
  <c r="G10" i="5"/>
  <c r="G7" i="5"/>
  <c r="I30" i="16"/>
  <c r="I31" i="16"/>
  <c r="I32" i="16"/>
  <c r="I33" i="16"/>
  <c r="H30" i="16"/>
  <c r="H31" i="16"/>
  <c r="H32" i="16"/>
  <c r="H33" i="16"/>
  <c r="G29" i="16"/>
  <c r="H29" i="16" s="1"/>
  <c r="I29" i="16" s="1"/>
  <c r="G30" i="16"/>
  <c r="G31" i="16"/>
  <c r="G32" i="16"/>
  <c r="G33" i="16"/>
  <c r="G28" i="16"/>
  <c r="G24" i="16"/>
  <c r="H24" i="16" s="1"/>
  <c r="I24" i="16" s="1"/>
  <c r="G25" i="16"/>
  <c r="H25" i="16" s="1"/>
  <c r="G23" i="16"/>
  <c r="H12" i="16"/>
  <c r="I12" i="16" s="1"/>
  <c r="H18" i="16"/>
  <c r="I18" i="16" s="1"/>
  <c r="G8" i="16"/>
  <c r="G9" i="16"/>
  <c r="G10" i="16"/>
  <c r="G11" i="16"/>
  <c r="H11" i="16" s="1"/>
  <c r="G12" i="16"/>
  <c r="G13" i="16"/>
  <c r="H13" i="16" s="1"/>
  <c r="I13" i="16" s="1"/>
  <c r="G14" i="16"/>
  <c r="G15" i="16"/>
  <c r="G16" i="16"/>
  <c r="G17" i="16"/>
  <c r="G18" i="16"/>
  <c r="G19" i="16"/>
  <c r="H19" i="16" s="1"/>
  <c r="I19" i="16" s="1"/>
  <c r="G20" i="16"/>
  <c r="G7" i="16"/>
  <c r="H101" i="3"/>
  <c r="G101" i="3"/>
  <c r="I101" i="3" s="1"/>
  <c r="G102" i="3"/>
  <c r="H102" i="3" s="1"/>
  <c r="G103" i="3"/>
  <c r="H103" i="3" s="1"/>
  <c r="G100" i="3"/>
  <c r="H97" i="3"/>
  <c r="G97" i="3"/>
  <c r="I97" i="3" s="1"/>
  <c r="G96" i="3"/>
  <c r="G82" i="3"/>
  <c r="G83" i="3"/>
  <c r="G84" i="3"/>
  <c r="G85" i="3"/>
  <c r="G86" i="3"/>
  <c r="G87" i="3"/>
  <c r="G88" i="3"/>
  <c r="G89" i="3"/>
  <c r="G90" i="3"/>
  <c r="G91" i="3"/>
  <c r="G92" i="3"/>
  <c r="G93" i="3"/>
  <c r="G81" i="3"/>
  <c r="H77" i="3"/>
  <c r="I77" i="3" s="1"/>
  <c r="H78" i="3"/>
  <c r="I78" i="3" s="1"/>
  <c r="G77" i="3"/>
  <c r="G78" i="3"/>
  <c r="G76" i="3"/>
  <c r="G79" i="3" s="1"/>
  <c r="J74" i="3"/>
  <c r="G60" i="3"/>
  <c r="H60" i="3" s="1"/>
  <c r="I60" i="3" s="1"/>
  <c r="G61" i="3"/>
  <c r="H61" i="3" s="1"/>
  <c r="I61" i="3" s="1"/>
  <c r="G62" i="3"/>
  <c r="H62" i="3" s="1"/>
  <c r="G63" i="3"/>
  <c r="G64" i="3"/>
  <c r="H64" i="3" s="1"/>
  <c r="I64" i="3" s="1"/>
  <c r="G65" i="3"/>
  <c r="H65" i="3" s="1"/>
  <c r="I65" i="3" s="1"/>
  <c r="G66" i="3"/>
  <c r="H66" i="3" s="1"/>
  <c r="I66" i="3" s="1"/>
  <c r="G67" i="3"/>
  <c r="H67" i="3" s="1"/>
  <c r="I67" i="3" s="1"/>
  <c r="G68" i="3"/>
  <c r="H68" i="3" s="1"/>
  <c r="G69" i="3"/>
  <c r="G70" i="3"/>
  <c r="H70" i="3" s="1"/>
  <c r="I70" i="3" s="1"/>
  <c r="G71" i="3"/>
  <c r="H71" i="3" s="1"/>
  <c r="I71" i="3" s="1"/>
  <c r="G72" i="3"/>
  <c r="H72" i="3" s="1"/>
  <c r="I72" i="3" s="1"/>
  <c r="G73" i="3"/>
  <c r="H73" i="3" s="1"/>
  <c r="I73" i="3" s="1"/>
  <c r="G59" i="3"/>
  <c r="G56" i="3"/>
  <c r="H46" i="3"/>
  <c r="I46" i="3" s="1"/>
  <c r="G45" i="3"/>
  <c r="H45" i="3" s="1"/>
  <c r="I45" i="3" s="1"/>
  <c r="G46" i="3"/>
  <c r="G47" i="3"/>
  <c r="H47" i="3" s="1"/>
  <c r="G48" i="3"/>
  <c r="G49" i="3"/>
  <c r="H49" i="3" s="1"/>
  <c r="I49" i="3" s="1"/>
  <c r="G50" i="3"/>
  <c r="G51" i="3"/>
  <c r="H51" i="3" s="1"/>
  <c r="I51" i="3" s="1"/>
  <c r="G52" i="3"/>
  <c r="H52" i="3" s="1"/>
  <c r="I52" i="3" s="1"/>
  <c r="G44" i="3"/>
  <c r="H40" i="3"/>
  <c r="I40" i="3" s="1"/>
  <c r="G40" i="3"/>
  <c r="G41" i="3"/>
  <c r="H41" i="3" s="1"/>
  <c r="I41" i="3" s="1"/>
  <c r="G39" i="3"/>
  <c r="G31" i="3"/>
  <c r="H31" i="3" s="1"/>
  <c r="G32" i="3"/>
  <c r="G33" i="3"/>
  <c r="G34" i="3"/>
  <c r="G35" i="3"/>
  <c r="G36" i="3"/>
  <c r="H36" i="3" s="1"/>
  <c r="G30" i="3"/>
  <c r="H24" i="3"/>
  <c r="G23" i="3"/>
  <c r="G24" i="3"/>
  <c r="G25" i="3"/>
  <c r="H25" i="3" s="1"/>
  <c r="G26" i="3"/>
  <c r="H26" i="3" s="1"/>
  <c r="G27" i="3"/>
  <c r="H27" i="3" s="1"/>
  <c r="G22" i="3"/>
  <c r="H18" i="3"/>
  <c r="I18" i="3" s="1"/>
  <c r="G18" i="3"/>
  <c r="G19" i="3"/>
  <c r="H19" i="3" s="1"/>
  <c r="I19" i="3" s="1"/>
  <c r="G17" i="3"/>
  <c r="J15" i="3"/>
  <c r="G8" i="3"/>
  <c r="G9" i="3"/>
  <c r="G10" i="3"/>
  <c r="H10" i="3" s="1"/>
  <c r="I10" i="3" s="1"/>
  <c r="G11" i="3"/>
  <c r="H11" i="3" s="1"/>
  <c r="I11" i="3" s="1"/>
  <c r="G12" i="3"/>
  <c r="G13" i="3"/>
  <c r="G14" i="3"/>
  <c r="H14" i="3" s="1"/>
  <c r="G7" i="3"/>
  <c r="G117" i="2"/>
  <c r="G118" i="2"/>
  <c r="G116" i="2"/>
  <c r="G90" i="2"/>
  <c r="G91" i="2"/>
  <c r="G92" i="2"/>
  <c r="G93" i="2"/>
  <c r="G94" i="2"/>
  <c r="G95" i="2"/>
  <c r="G96" i="2"/>
  <c r="G97" i="2"/>
  <c r="G98" i="2"/>
  <c r="G99" i="2"/>
  <c r="G100" i="2"/>
  <c r="H100" i="2" s="1"/>
  <c r="G101" i="2"/>
  <c r="G102" i="2"/>
  <c r="G103" i="2"/>
  <c r="G104" i="2"/>
  <c r="G105" i="2"/>
  <c r="G106" i="2"/>
  <c r="G107" i="2"/>
  <c r="G108" i="2"/>
  <c r="G109" i="2"/>
  <c r="G110" i="2"/>
  <c r="G111" i="2"/>
  <c r="H111" i="2" s="1"/>
  <c r="G112" i="2"/>
  <c r="H112" i="2" s="1"/>
  <c r="G113" i="2"/>
  <c r="G89" i="2"/>
  <c r="G80" i="2"/>
  <c r="G81" i="2"/>
  <c r="G82" i="2"/>
  <c r="G83" i="2"/>
  <c r="H83" i="2" s="1"/>
  <c r="G84" i="2"/>
  <c r="H84" i="2" s="1"/>
  <c r="G85" i="2"/>
  <c r="H85" i="2" s="1"/>
  <c r="I85" i="2" s="1"/>
  <c r="G86" i="2"/>
  <c r="G79" i="2"/>
  <c r="J77" i="2"/>
  <c r="H75" i="2"/>
  <c r="G72" i="2"/>
  <c r="H72" i="2" s="1"/>
  <c r="G73" i="2"/>
  <c r="H73" i="2" s="1"/>
  <c r="I73" i="2" s="1"/>
  <c r="G74" i="2"/>
  <c r="H74" i="2" s="1"/>
  <c r="G75" i="2"/>
  <c r="G76" i="2"/>
  <c r="H76" i="2" s="1"/>
  <c r="G71" i="2"/>
  <c r="G67" i="2"/>
  <c r="H67" i="2" s="1"/>
  <c r="G68" i="2"/>
  <c r="H68" i="2" s="1"/>
  <c r="I68" i="2" s="1"/>
  <c r="G69" i="2"/>
  <c r="G66" i="2"/>
  <c r="G52" i="2"/>
  <c r="H52" i="2" s="1"/>
  <c r="I52" i="2" s="1"/>
  <c r="G53" i="2"/>
  <c r="H53" i="2" s="1"/>
  <c r="I53" i="2" s="1"/>
  <c r="G54" i="2"/>
  <c r="G55" i="2"/>
  <c r="G56" i="2"/>
  <c r="G57" i="2"/>
  <c r="H57" i="2" s="1"/>
  <c r="G58" i="2"/>
  <c r="H58" i="2" s="1"/>
  <c r="I58" i="2" s="1"/>
  <c r="G59" i="2"/>
  <c r="H59" i="2" s="1"/>
  <c r="I59" i="2" s="1"/>
  <c r="G60" i="2"/>
  <c r="G61" i="2"/>
  <c r="G62" i="2"/>
  <c r="G63" i="2"/>
  <c r="H63" i="2" s="1"/>
  <c r="G64" i="2"/>
  <c r="H64" i="2" s="1"/>
  <c r="I64" i="2" s="1"/>
  <c r="G51" i="2"/>
  <c r="G44" i="2"/>
  <c r="H44" i="2" s="1"/>
  <c r="G45" i="2"/>
  <c r="G46" i="2"/>
  <c r="G47" i="2"/>
  <c r="G48" i="2"/>
  <c r="G49" i="2"/>
  <c r="G43" i="2"/>
  <c r="I112" i="6" l="1"/>
  <c r="H23" i="3"/>
  <c r="I23" i="3" s="1"/>
  <c r="G15" i="3"/>
  <c r="I24" i="3"/>
  <c r="I27" i="3"/>
  <c r="I26" i="3"/>
  <c r="H55" i="20"/>
  <c r="H25" i="20"/>
  <c r="I107" i="20"/>
  <c r="H94" i="20"/>
  <c r="I7" i="20"/>
  <c r="I25" i="20" s="1"/>
  <c r="H107" i="20"/>
  <c r="I94" i="20"/>
  <c r="I125" i="19"/>
  <c r="H120" i="19"/>
  <c r="I123" i="19"/>
  <c r="I120" i="19"/>
  <c r="H73" i="19"/>
  <c r="H59" i="19"/>
  <c r="I39" i="19"/>
  <c r="I103" i="19"/>
  <c r="I59" i="19"/>
  <c r="I73" i="19"/>
  <c r="I46" i="19"/>
  <c r="H103" i="19"/>
  <c r="H52" i="9"/>
  <c r="I18" i="9"/>
  <c r="I46" i="9"/>
  <c r="H46" i="9"/>
  <c r="I52" i="9"/>
  <c r="H42" i="18"/>
  <c r="I65" i="17"/>
  <c r="H65" i="17"/>
  <c r="H32" i="17"/>
  <c r="I95" i="17"/>
  <c r="I84" i="17"/>
  <c r="H58" i="17"/>
  <c r="I32" i="17"/>
  <c r="I58" i="17"/>
  <c r="H95" i="17"/>
  <c r="G94" i="3"/>
  <c r="I75" i="2"/>
  <c r="G114" i="2"/>
  <c r="H106" i="2"/>
  <c r="I106" i="2" s="1"/>
  <c r="I100" i="2"/>
  <c r="H110" i="2"/>
  <c r="I110" i="2" s="1"/>
  <c r="H104" i="2"/>
  <c r="I104" i="2" s="1"/>
  <c r="H98" i="2"/>
  <c r="I98" i="2" s="1"/>
  <c r="H92" i="2"/>
  <c r="I92" i="2" s="1"/>
  <c r="H116" i="2"/>
  <c r="I116" i="2" s="1"/>
  <c r="H109" i="2"/>
  <c r="I109" i="2" s="1"/>
  <c r="H103" i="2"/>
  <c r="I103" i="2" s="1"/>
  <c r="H97" i="2"/>
  <c r="I97" i="2" s="1"/>
  <c r="H91" i="2"/>
  <c r="I91" i="2" s="1"/>
  <c r="H94" i="2"/>
  <c r="I94" i="2" s="1"/>
  <c r="I112" i="2"/>
  <c r="H118" i="2"/>
  <c r="I118" i="2" s="1"/>
  <c r="H105" i="2"/>
  <c r="I105" i="2" s="1"/>
  <c r="H99" i="2"/>
  <c r="I99" i="2" s="1"/>
  <c r="I111" i="2"/>
  <c r="H117" i="2"/>
  <c r="I117" i="2" s="1"/>
  <c r="H108" i="2"/>
  <c r="I108" i="2" s="1"/>
  <c r="H102" i="2"/>
  <c r="I102" i="2" s="1"/>
  <c r="H96" i="2"/>
  <c r="I96" i="2" s="1"/>
  <c r="H90" i="2"/>
  <c r="I90" i="2" s="1"/>
  <c r="I67" i="2"/>
  <c r="H93" i="2"/>
  <c r="I93" i="2" s="1"/>
  <c r="H113" i="2"/>
  <c r="I113" i="2" s="1"/>
  <c r="H107" i="2"/>
  <c r="I107" i="2" s="1"/>
  <c r="H101" i="2"/>
  <c r="I101" i="2" s="1"/>
  <c r="H95" i="2"/>
  <c r="I95" i="2" s="1"/>
  <c r="I83" i="2"/>
  <c r="H82" i="2"/>
  <c r="I82" i="2" s="1"/>
  <c r="I84" i="2"/>
  <c r="G87" i="2"/>
  <c r="H81" i="2"/>
  <c r="I81" i="2" s="1"/>
  <c r="H86" i="2"/>
  <c r="I86" i="2" s="1"/>
  <c r="H80" i="2"/>
  <c r="I80" i="2" s="1"/>
  <c r="I74" i="2"/>
  <c r="I76" i="2"/>
  <c r="I72" i="2"/>
  <c r="H69" i="2"/>
  <c r="I69" i="2" s="1"/>
  <c r="H62" i="2"/>
  <c r="I62" i="2" s="1"/>
  <c r="H56" i="2"/>
  <c r="I56" i="2" s="1"/>
  <c r="I63" i="2"/>
  <c r="I57" i="2"/>
  <c r="H61" i="2"/>
  <c r="I61" i="2" s="1"/>
  <c r="H55" i="2"/>
  <c r="I55" i="2" s="1"/>
  <c r="H60" i="2"/>
  <c r="I60" i="2" s="1"/>
  <c r="H54" i="2"/>
  <c r="I54" i="2" s="1"/>
  <c r="I44" i="2"/>
  <c r="H47" i="2"/>
  <c r="I47" i="2" s="1"/>
  <c r="H46" i="2"/>
  <c r="I46" i="2" s="1"/>
  <c r="H45" i="2"/>
  <c r="I45" i="2" s="1"/>
  <c r="H49" i="2"/>
  <c r="I49" i="2" s="1"/>
  <c r="H48" i="2"/>
  <c r="I48" i="2" s="1"/>
  <c r="I47" i="6"/>
  <c r="I60" i="6"/>
  <c r="H60" i="6"/>
  <c r="I54" i="6"/>
  <c r="H54" i="6"/>
  <c r="H48" i="6"/>
  <c r="I48" i="6" s="1"/>
  <c r="I36" i="6"/>
  <c r="H36" i="6"/>
  <c r="I30" i="6"/>
  <c r="H30" i="6"/>
  <c r="H24" i="6"/>
  <c r="I24" i="6" s="1"/>
  <c r="I18" i="6"/>
  <c r="H18" i="6"/>
  <c r="I12" i="6"/>
  <c r="H12" i="6"/>
  <c r="I53" i="6"/>
  <c r="I29" i="6"/>
  <c r="I17" i="6"/>
  <c r="I86" i="6"/>
  <c r="I52" i="6"/>
  <c r="I40" i="6"/>
  <c r="H41" i="6"/>
  <c r="I41" i="6" s="1"/>
  <c r="H141" i="6"/>
  <c r="I141" i="6"/>
  <c r="I155" i="6"/>
  <c r="I149" i="6"/>
  <c r="I174" i="6"/>
  <c r="H42" i="6"/>
  <c r="I42" i="6" s="1"/>
  <c r="I68" i="6"/>
  <c r="I140" i="6"/>
  <c r="I166" i="6"/>
  <c r="I160" i="6"/>
  <c r="I148" i="6"/>
  <c r="H47" i="6"/>
  <c r="H80" i="6"/>
  <c r="I80" i="6" s="1"/>
  <c r="H74" i="6"/>
  <c r="I74" i="6"/>
  <c r="H129" i="6"/>
  <c r="I129" i="6"/>
  <c r="H123" i="6"/>
  <c r="I123" i="6"/>
  <c r="H117" i="6"/>
  <c r="I117" i="6"/>
  <c r="H111" i="6"/>
  <c r="I111" i="6"/>
  <c r="H105" i="6"/>
  <c r="I105" i="6"/>
  <c r="H99" i="6"/>
  <c r="I99" i="6"/>
  <c r="I128" i="6"/>
  <c r="I122" i="6"/>
  <c r="I116" i="6"/>
  <c r="I110" i="6"/>
  <c r="I104" i="6"/>
  <c r="I98" i="6"/>
  <c r="I164" i="6"/>
  <c r="I158" i="6"/>
  <c r="I152" i="6"/>
  <c r="H68" i="6"/>
  <c r="H140" i="6"/>
  <c r="H164" i="6"/>
  <c r="H158" i="6"/>
  <c r="H152" i="6"/>
  <c r="I165" i="6"/>
  <c r="I159" i="6"/>
  <c r="I153" i="6"/>
  <c r="H175" i="6"/>
  <c r="I175" i="6" s="1"/>
  <c r="H139" i="6"/>
  <c r="I139" i="6" s="1"/>
  <c r="H174" i="6"/>
  <c r="I126" i="6"/>
  <c r="I120" i="6"/>
  <c r="I114" i="6"/>
  <c r="I108" i="6"/>
  <c r="I102" i="6"/>
  <c r="I96" i="6"/>
  <c r="H161" i="6"/>
  <c r="I161" i="6" s="1"/>
  <c r="H155" i="6"/>
  <c r="H149" i="6"/>
  <c r="H170" i="6"/>
  <c r="I170" i="6" s="1"/>
  <c r="H166" i="6"/>
  <c r="H160" i="6"/>
  <c r="H154" i="6"/>
  <c r="I154" i="6" s="1"/>
  <c r="H148" i="6"/>
  <c r="I10" i="16"/>
  <c r="I15" i="16"/>
  <c r="I9" i="16"/>
  <c r="I8" i="16"/>
  <c r="H17" i="16"/>
  <c r="I17" i="16" s="1"/>
  <c r="H16" i="16"/>
  <c r="I16" i="16" s="1"/>
  <c r="H10" i="16"/>
  <c r="I11" i="16"/>
  <c r="H15" i="16"/>
  <c r="H9" i="16"/>
  <c r="H20" i="16"/>
  <c r="I20" i="16" s="1"/>
  <c r="H14" i="16"/>
  <c r="I14" i="16" s="1"/>
  <c r="H8" i="16"/>
  <c r="I25" i="16"/>
  <c r="I69" i="3"/>
  <c r="I35" i="3"/>
  <c r="I93" i="3"/>
  <c r="H92" i="3"/>
  <c r="I92" i="3" s="1"/>
  <c r="H86" i="3"/>
  <c r="I86" i="3" s="1"/>
  <c r="H9" i="3"/>
  <c r="I9" i="3" s="1"/>
  <c r="I31" i="3"/>
  <c r="H85" i="3"/>
  <c r="I85" i="3" s="1"/>
  <c r="I103" i="3"/>
  <c r="H8" i="3"/>
  <c r="I8" i="3" s="1"/>
  <c r="I36" i="3"/>
  <c r="H50" i="3"/>
  <c r="I50" i="3" s="1"/>
  <c r="H69" i="3"/>
  <c r="H63" i="3"/>
  <c r="I63" i="3" s="1"/>
  <c r="H90" i="3"/>
  <c r="I90" i="3" s="1"/>
  <c r="H84" i="3"/>
  <c r="I84" i="3" s="1"/>
  <c r="I102" i="3"/>
  <c r="H13" i="3"/>
  <c r="I13" i="3" s="1"/>
  <c r="I14" i="3"/>
  <c r="H12" i="3"/>
  <c r="I12" i="3" s="1"/>
  <c r="I25" i="3"/>
  <c r="H34" i="3"/>
  <c r="I34" i="3" s="1"/>
  <c r="H48" i="3"/>
  <c r="I48" i="3" s="1"/>
  <c r="I47" i="3"/>
  <c r="H88" i="3"/>
  <c r="I88" i="3" s="1"/>
  <c r="H82" i="3"/>
  <c r="I82" i="3" s="1"/>
  <c r="H33" i="3"/>
  <c r="I33" i="3" s="1"/>
  <c r="I68" i="3"/>
  <c r="I62" i="3"/>
  <c r="H93" i="3"/>
  <c r="H87" i="3"/>
  <c r="I87" i="3" s="1"/>
  <c r="H32" i="3"/>
  <c r="I32" i="3" s="1"/>
  <c r="H91" i="3"/>
  <c r="I91" i="3" s="1"/>
  <c r="H35" i="3"/>
  <c r="H89" i="3"/>
  <c r="I89" i="3" s="1"/>
  <c r="H83" i="3"/>
  <c r="I83" i="3" s="1"/>
  <c r="G37" i="2"/>
  <c r="H37" i="2" s="1"/>
  <c r="I37" i="2" s="1"/>
  <c r="G38" i="2"/>
  <c r="G39" i="2"/>
  <c r="G40" i="2"/>
  <c r="H40" i="2" s="1"/>
  <c r="G41" i="2"/>
  <c r="H41" i="2" s="1"/>
  <c r="G36" i="2"/>
  <c r="H26" i="2"/>
  <c r="I26" i="2" s="1"/>
  <c r="H32" i="2"/>
  <c r="I32" i="2" s="1"/>
  <c r="G19" i="2"/>
  <c r="H19" i="2" s="1"/>
  <c r="G20" i="2"/>
  <c r="H20" i="2" s="1"/>
  <c r="I20" i="2" s="1"/>
  <c r="G21" i="2"/>
  <c r="H21" i="2" s="1"/>
  <c r="I21" i="2" s="1"/>
  <c r="G22" i="2"/>
  <c r="G23" i="2"/>
  <c r="H23" i="2" s="1"/>
  <c r="I23" i="2" s="1"/>
  <c r="G24" i="2"/>
  <c r="H24" i="2" s="1"/>
  <c r="I24" i="2" s="1"/>
  <c r="G25" i="2"/>
  <c r="H25" i="2" s="1"/>
  <c r="G26" i="2"/>
  <c r="G27" i="2"/>
  <c r="H27" i="2" s="1"/>
  <c r="I27" i="2" s="1"/>
  <c r="G28" i="2"/>
  <c r="G29" i="2"/>
  <c r="H29" i="2" s="1"/>
  <c r="I29" i="2" s="1"/>
  <c r="G30" i="2"/>
  <c r="H30" i="2" s="1"/>
  <c r="I30" i="2" s="1"/>
  <c r="G31" i="2"/>
  <c r="H31" i="2" s="1"/>
  <c r="G32" i="2"/>
  <c r="G33" i="2"/>
  <c r="H33" i="2" s="1"/>
  <c r="I33" i="2" s="1"/>
  <c r="G34" i="2"/>
  <c r="G18" i="2"/>
  <c r="H39" i="2" l="1"/>
  <c r="I39" i="2" s="1"/>
  <c r="I40" i="2"/>
  <c r="H38" i="2"/>
  <c r="I38" i="2" s="1"/>
  <c r="I41" i="2"/>
  <c r="H34" i="2"/>
  <c r="I34" i="2" s="1"/>
  <c r="H28" i="2"/>
  <c r="I28" i="2" s="1"/>
  <c r="H22" i="2"/>
  <c r="I22" i="2" s="1"/>
  <c r="I31" i="2"/>
  <c r="I25" i="2"/>
  <c r="I19" i="2"/>
  <c r="G8" i="2"/>
  <c r="H8" i="2" s="1"/>
  <c r="I8" i="2" s="1"/>
  <c r="G9" i="2"/>
  <c r="H9" i="2" s="1"/>
  <c r="G10" i="2"/>
  <c r="H10" i="2" s="1"/>
  <c r="I10" i="2" s="1"/>
  <c r="G11" i="2"/>
  <c r="H11" i="2" s="1"/>
  <c r="I11" i="2" s="1"/>
  <c r="G12" i="2"/>
  <c r="G13" i="2"/>
  <c r="H13" i="2" s="1"/>
  <c r="I13" i="2" s="1"/>
  <c r="G14" i="2"/>
  <c r="H14" i="2" s="1"/>
  <c r="I14" i="2" s="1"/>
  <c r="G15" i="2"/>
  <c r="H15" i="2" s="1"/>
  <c r="G7" i="2"/>
  <c r="I15" i="2" l="1"/>
  <c r="I9" i="2"/>
  <c r="H12" i="2"/>
  <c r="I12" i="2" s="1"/>
  <c r="H56" i="3" l="1"/>
  <c r="G57" i="3" l="1"/>
  <c r="I56" i="3"/>
  <c r="H76" i="3"/>
  <c r="H79" i="3" s="1"/>
  <c r="H57" i="3" l="1"/>
  <c r="I57" i="3"/>
  <c r="I76" i="3"/>
  <c r="I79" i="3" s="1"/>
  <c r="H7" i="3" l="1"/>
  <c r="H15" i="3" s="1"/>
  <c r="I7" i="3" l="1"/>
  <c r="I15" i="3" s="1"/>
  <c r="G167" i="6" l="1"/>
  <c r="J119" i="2" l="1"/>
  <c r="G119" i="2" l="1"/>
  <c r="H119" i="2"/>
  <c r="I119" i="2" l="1"/>
  <c r="H132" i="6" l="1"/>
  <c r="H133" i="6" s="1"/>
  <c r="I132" i="6" l="1"/>
  <c r="I133" i="6" s="1"/>
  <c r="H7" i="16" l="1"/>
  <c r="I7" i="16" l="1"/>
  <c r="H39" i="3" l="1"/>
  <c r="H30" i="3"/>
  <c r="I30" i="3" s="1"/>
  <c r="I39" i="3" l="1"/>
  <c r="J171" i="6" l="1"/>
  <c r="J65" i="6"/>
  <c r="H147" i="6" l="1"/>
  <c r="I147" i="6" l="1"/>
  <c r="I167" i="6" s="1"/>
  <c r="H167" i="6"/>
  <c r="H23" i="16"/>
  <c r="I23" i="16" s="1"/>
  <c r="H17" i="3" l="1"/>
  <c r="I17" i="3" s="1"/>
  <c r="H44" i="3" l="1"/>
  <c r="I44" i="3" l="1"/>
  <c r="H89" i="2"/>
  <c r="H7" i="2"/>
  <c r="I89" i="2" l="1"/>
  <c r="I114" i="2" s="1"/>
  <c r="H114" i="2"/>
  <c r="H81" i="3"/>
  <c r="I7" i="2"/>
  <c r="I81" i="3" l="1"/>
  <c r="I94" i="3" s="1"/>
  <c r="H94" i="3"/>
  <c r="J34" i="16" l="1"/>
  <c r="J26" i="16"/>
  <c r="G26" i="16"/>
  <c r="J21" i="16"/>
  <c r="G21" i="16" l="1"/>
  <c r="H26" i="16"/>
  <c r="I26" i="16"/>
  <c r="G34" i="16"/>
  <c r="H28" i="16"/>
  <c r="H34" i="16" s="1"/>
  <c r="I28" i="16" l="1"/>
  <c r="I34" i="16" s="1"/>
  <c r="H21" i="16"/>
  <c r="I21" i="16"/>
  <c r="H43" i="2" l="1"/>
  <c r="H51" i="2"/>
  <c r="I51" i="2" s="1"/>
  <c r="H71" i="2"/>
  <c r="I71" i="2" s="1"/>
  <c r="I43" i="2" l="1"/>
  <c r="H36" i="2"/>
  <c r="I36" i="2" s="1"/>
  <c r="H66" i="2"/>
  <c r="I66" i="2" s="1"/>
  <c r="H96" i="3" l="1"/>
  <c r="H98" i="3" s="1"/>
  <c r="H100" i="3"/>
  <c r="J37" i="3"/>
  <c r="J28" i="3"/>
  <c r="H22" i="3"/>
  <c r="H59" i="3" l="1"/>
  <c r="G74" i="3"/>
  <c r="G20" i="3"/>
  <c r="G98" i="3"/>
  <c r="G42" i="3"/>
  <c r="I100" i="3"/>
  <c r="G28" i="3"/>
  <c r="I22" i="3"/>
  <c r="I96" i="3"/>
  <c r="I98" i="3" s="1"/>
  <c r="G104" i="3"/>
  <c r="G37" i="3"/>
  <c r="I59" i="3" l="1"/>
  <c r="I74" i="3" s="1"/>
  <c r="H74" i="3"/>
  <c r="I20" i="3"/>
  <c r="H20" i="3"/>
  <c r="H42" i="3"/>
  <c r="H28" i="3"/>
  <c r="H104" i="3"/>
  <c r="I42" i="3"/>
  <c r="H37" i="3"/>
  <c r="I37" i="3"/>
  <c r="I28" i="3"/>
  <c r="I104" i="3"/>
  <c r="H169" i="6"/>
  <c r="H67" i="6"/>
  <c r="H79" i="2" l="1"/>
  <c r="H87" i="2" s="1"/>
  <c r="I169" i="6"/>
  <c r="G171" i="6"/>
  <c r="H171" i="6"/>
  <c r="G69" i="6"/>
  <c r="I67" i="6"/>
  <c r="I79" i="2" l="1"/>
  <c r="I87" i="2" s="1"/>
  <c r="I171" i="6"/>
  <c r="H69" i="6"/>
  <c r="I69" i="6"/>
  <c r="J8" i="5" l="1"/>
  <c r="J16" i="2"/>
  <c r="G178" i="6" l="1"/>
  <c r="H173" i="6"/>
  <c r="I173" i="6" s="1"/>
  <c r="H178" i="6" l="1"/>
  <c r="I178" i="6"/>
  <c r="G16" i="2" l="1"/>
  <c r="H18" i="2" l="1"/>
  <c r="H16" i="2"/>
  <c r="I18" i="2" l="1"/>
  <c r="I16" i="2"/>
  <c r="G8" i="5" l="1"/>
  <c r="H7" i="5" l="1"/>
  <c r="H8" i="5" s="1"/>
  <c r="I7" i="5" l="1"/>
  <c r="I8" i="5" s="1"/>
  <c r="G11" i="5" l="1"/>
  <c r="H10" i="5" l="1"/>
  <c r="G92" i="6"/>
  <c r="G130" i="6"/>
  <c r="G65" i="6"/>
  <c r="G145" i="6" l="1"/>
  <c r="H94" i="6"/>
  <c r="H130" i="6" s="1"/>
  <c r="H7" i="6"/>
  <c r="H65" i="6" s="1"/>
  <c r="H135" i="6"/>
  <c r="I10" i="5"/>
  <c r="I11" i="5" s="1"/>
  <c r="H11" i="5"/>
  <c r="H71" i="6"/>
  <c r="I135" i="6" l="1"/>
  <c r="I145" i="6" s="1"/>
  <c r="H145" i="6"/>
  <c r="I94" i="6"/>
  <c r="I130" i="6" s="1"/>
  <c r="I71" i="6"/>
  <c r="I92" i="6" s="1"/>
  <c r="H92" i="6"/>
  <c r="I7" i="6"/>
  <c r="I65" i="6" s="1"/>
  <c r="G77" i="2" l="1"/>
  <c r="H77" i="2" l="1"/>
  <c r="I77" i="2" l="1"/>
</calcChain>
</file>

<file path=xl/sharedStrings.xml><?xml version="1.0" encoding="utf-8"?>
<sst xmlns="http://schemas.openxmlformats.org/spreadsheetml/2006/main" count="2984" uniqueCount="1148">
  <si>
    <t>L</t>
  </si>
  <si>
    <t>kg</t>
  </si>
  <si>
    <t>1.</t>
  </si>
  <si>
    <t xml:space="preserve">ZAP. ŠT. </t>
  </si>
  <si>
    <t xml:space="preserve">VRSTA BLAGA                                             </t>
  </si>
  <si>
    <t>OCENJENA KOLIČINA</t>
  </si>
  <si>
    <t>BLAGOVNA ZNAMKA</t>
  </si>
  <si>
    <t>/</t>
  </si>
  <si>
    <t>kos</t>
  </si>
  <si>
    <t>Zelena, stebelna, razred I</t>
  </si>
  <si>
    <t>Koromač, razred I</t>
  </si>
  <si>
    <t>Rdeča redkev, razred I</t>
  </si>
  <si>
    <t>Rukola, razred I</t>
  </si>
  <si>
    <t>Beluši beli in zeleni, razred I</t>
  </si>
  <si>
    <t>Motovilec, razred I</t>
  </si>
  <si>
    <t>Rinčice - jušna zakuha, pšenična z jajci, pakiranje do 4 kg</t>
  </si>
  <si>
    <t>Sveže vlečeno testo, velikost cca 30 x 50 cm, pakiranje do 5 kg</t>
  </si>
  <si>
    <t>Prašek za puding – vanilija, pakiranje do 1 kg</t>
  </si>
  <si>
    <t>Rum, pakiranje do 1 L</t>
  </si>
  <si>
    <t>Kvas sveži, pakiranje 42 g</t>
  </si>
  <si>
    <t>Ajvar nepekoč, pakiranje do 1 kg</t>
  </si>
  <si>
    <t>Zamrznjeno baby korenje, pakiranje do 2,5 kg</t>
  </si>
  <si>
    <t>Zamrznjene paradižnikove kocke, pakiranje do 2,5 kg</t>
  </si>
  <si>
    <t>Kumare razred I</t>
  </si>
  <si>
    <t>Brokoli, razred I</t>
  </si>
  <si>
    <t>Blitva, razred I</t>
  </si>
  <si>
    <t>Melancani (jajčevci), razred I</t>
  </si>
  <si>
    <t>Radič štrucar, razred I</t>
  </si>
  <si>
    <t>Kitajsko zelje, razred I</t>
  </si>
  <si>
    <t>Zelje v glavah, razred I</t>
  </si>
  <si>
    <t>Cvetača, razred I</t>
  </si>
  <si>
    <t>Koleraba rumena (podzemna), razred I</t>
  </si>
  <si>
    <t>Ohrovt v glavah, razred I</t>
  </si>
  <si>
    <t>Paradižnik, razred I</t>
  </si>
  <si>
    <t>Paprika (babura), razred I</t>
  </si>
  <si>
    <t>Bučke, razred I</t>
  </si>
  <si>
    <t>Čebula (srednje debela), razred I</t>
  </si>
  <si>
    <t>Česen, razred I</t>
  </si>
  <si>
    <t>Por, razred I</t>
  </si>
  <si>
    <t>Peteršilj listi, razred I</t>
  </si>
  <si>
    <t>Peteršilj gomolj, razred I</t>
  </si>
  <si>
    <t>Eko korenje, razred I</t>
  </si>
  <si>
    <t>Eko kumare, razred I</t>
  </si>
  <si>
    <t>Eko paprika, razred I</t>
  </si>
  <si>
    <t>Eko paradižnik, razred I</t>
  </si>
  <si>
    <t>Eko cvetača, razred I</t>
  </si>
  <si>
    <t>Eko krompir, srednje debel, razred I</t>
  </si>
  <si>
    <t>Čičerika, razred I</t>
  </si>
  <si>
    <t>Slive, ekstra kvalitete</t>
  </si>
  <si>
    <t>Češnje, ekstra kvalitete</t>
  </si>
  <si>
    <t>Jagode, ekstra kvalitete</t>
  </si>
  <si>
    <t>Melone, razred I</t>
  </si>
  <si>
    <t>Klemenitne , razred I</t>
  </si>
  <si>
    <t>Ananas, razred I</t>
  </si>
  <si>
    <t>Sveže fige, razred I</t>
  </si>
  <si>
    <t>Ringlo, razred I</t>
  </si>
  <si>
    <t xml:space="preserve">Poltrdi lahki sir s 25 % m.m. v suhi snovi, vakuumsko pakiranje 2 do 3 kg </t>
  </si>
  <si>
    <t>Rastlinska smetana za stepanje, pakiranje 0,5 do 1 L</t>
  </si>
  <si>
    <t>Surovo maslo 1. vrste, min 82 % m.m., brez konzervansov in aditivov, pakiranje 125 do 250 g</t>
  </si>
  <si>
    <t>Jogurtova smetana z dodatkom sadja, brez umetnih barvil in konzervansov, pakiranje 150 do 180 g</t>
  </si>
  <si>
    <t>Zamrznjen grah, pakiranje do 2,5 kg</t>
  </si>
  <si>
    <t>Zamrznjena cvetača, pakiranje do 2,5 kg</t>
  </si>
  <si>
    <t>Zamrznjena koruza v zrnju, pakiranje do 2,5 kg</t>
  </si>
  <si>
    <t>Zamrznjena paprika (rdeča, zelena) – kocke, pakiranje do 2,5 kg</t>
  </si>
  <si>
    <t>Koruzna moka, pakiranje do 1 kg</t>
  </si>
  <si>
    <t>Ješprenj, pakiranje do 1 kg</t>
  </si>
  <si>
    <t>Bio ješprenj, pakiranje do 1 kg</t>
  </si>
  <si>
    <t>Bio prosena kaša, pakiranje do 1 kg</t>
  </si>
  <si>
    <t>Bio ajdova kaša, pakiranje do 1 kg</t>
  </si>
  <si>
    <t>Ovseni kosmiči, pakiranje do 1 kg</t>
  </si>
  <si>
    <t>Bio ovseni kosmiči, pakiranje do 1 kg</t>
  </si>
  <si>
    <t>Ajdova moka, pakiranje do 1 kg</t>
  </si>
  <si>
    <t>Grisini s sezamom, pakiranje 100 do 400 g</t>
  </si>
  <si>
    <t>Grisini polnozrnati, pakiranje 100 do 400 g</t>
  </si>
  <si>
    <t>Kremna rezina, 60 do 100 g</t>
  </si>
  <si>
    <t>Potica orehova, razrezana in pakirana, pakiranje do 1 kg</t>
  </si>
  <si>
    <t>Sladkor rjavi, pakiranje do 1 kg</t>
  </si>
  <si>
    <t>Sladkor kristalni, pakiranje 1 kg</t>
  </si>
  <si>
    <t>Vanilin sladkor, pakiranje 1 kg</t>
  </si>
  <si>
    <t>Sojin napitek, pakiranje 1 L</t>
  </si>
  <si>
    <t>Rižev napitek, pakiranje 0,2 L</t>
  </si>
  <si>
    <t>Ovseni napitek, pakiranje 1 L</t>
  </si>
  <si>
    <t>Sojin napitek – vanilijev, pakiranje do 0,25 L</t>
  </si>
  <si>
    <t>Sojin puding, vanilija, čokolada, pakiranje 110 do 140 g</t>
  </si>
  <si>
    <t>CENA ZA ENOTO MERE BREZ DDV (EUR)</t>
  </si>
  <si>
    <t>VREDNOST ZA OCENJENO KOLIĆINO BREZ DDV (EUR)</t>
  </si>
  <si>
    <t>7 = 3 x 6</t>
  </si>
  <si>
    <t>8 = 7 x stopnja DDV</t>
  </si>
  <si>
    <t>VREDNOST ZA OCENJENO KOLIČINO Z DDV (EUR)</t>
  </si>
  <si>
    <t>9 = 7 + 8</t>
  </si>
  <si>
    <t>NAVODILO ZA IZPOLNJEVANJE</t>
  </si>
  <si>
    <t>Pšenični polnozrnati kruh (Graham kruh) brez aditivov, 0,7 do 1,0 kg, rezan in pakiran</t>
  </si>
  <si>
    <t>ENOTA MERE</t>
  </si>
  <si>
    <t>Pirin kruh, 0,7 do 1,0 kg, rezan in pakiran</t>
  </si>
  <si>
    <t>Bio kruh iz pšenične polbele moke (T850), 0,7 do 1,0 kg, rezan in pakiran</t>
  </si>
  <si>
    <t>Bio kruh iz pšenične črne moke (T1100), 0,7 do 1,0 kg, rezan in pakiran</t>
  </si>
  <si>
    <t xml:space="preserve">Francoski rogljič z mareličnim polnilom, 60 do 70 g </t>
  </si>
  <si>
    <t>Bio skuta, nepasirana, iz pasteriziranega mleka, min. 35 % m.m. v suhi snovi, pakiranje 0,5 do 1 kg</t>
  </si>
  <si>
    <t>Mešana zamrznjena zelenjava (cvetača, korenček, brokoli), pakiranje do 2,5 kg</t>
  </si>
  <si>
    <t>Solata kristalka, razred I</t>
  </si>
  <si>
    <t>Solata ledenka, razred I</t>
  </si>
  <si>
    <t>Radič rdeči, razred I</t>
  </si>
  <si>
    <t>Zelje mlado, razred I</t>
  </si>
  <si>
    <t>Eko čebula, razred I</t>
  </si>
  <si>
    <t>Eko por, razred I</t>
  </si>
  <si>
    <t>Bela redkev, razred I</t>
  </si>
  <si>
    <t>Eko solata mehkolistna, razred I</t>
  </si>
  <si>
    <t>Eko solata Gentile, razred I</t>
  </si>
  <si>
    <t>Eko solata endivija, razred I</t>
  </si>
  <si>
    <t>Šampinjoni celi, razred I</t>
  </si>
  <si>
    <t>Leča zelena, razred I</t>
  </si>
  <si>
    <t>Mandore, razred I</t>
  </si>
  <si>
    <t>Eko slive, razred I</t>
  </si>
  <si>
    <t xml:space="preserve">Rižev zdrob brez glutena, mleka in jajc </t>
  </si>
  <si>
    <t>SKUPAJ  VREDNOST SKLOPA 2.1.</t>
  </si>
  <si>
    <t>SKUPAJ  VREDNOST SKLOPA 3.1.</t>
  </si>
  <si>
    <t>SKUPAJ VREDNOST SKLOPA 4.1.</t>
  </si>
  <si>
    <t>Zelena list, razred I</t>
  </si>
  <si>
    <t>Zelena gomolj, razred I</t>
  </si>
  <si>
    <t>SKUPAJ  VREDNOST SKLOPA 5.2.</t>
  </si>
  <si>
    <t>Buče Hokaido, razred I</t>
  </si>
  <si>
    <t>SKUPAJ  VREDNOST SKLOPA 5.3.</t>
  </si>
  <si>
    <t>Eko koleraba (nadzemna), razred I</t>
  </si>
  <si>
    <t>Eko koleraba (podzemna), razred I</t>
  </si>
  <si>
    <t>Eko mlado zelje - glave, razred I</t>
  </si>
  <si>
    <t>Eko zelje - glave, razred I</t>
  </si>
  <si>
    <t>SKUPAJ  VREDNOST SKLOPA 5.4.</t>
  </si>
  <si>
    <t>SKUPAJ  VREDNOST SKLOPA 5.5.</t>
  </si>
  <si>
    <t>Bazilika, sveža</t>
  </si>
  <si>
    <t>Drobnjak, svež</t>
  </si>
  <si>
    <t>Pehtran, svež</t>
  </si>
  <si>
    <t>Granatno jabolko, razred I</t>
  </si>
  <si>
    <t>SKUPAJ  VREDNOST SKLOPA 7.1.</t>
  </si>
  <si>
    <t>SKUPAJ VREDNOST SKLOPA 7.2.</t>
  </si>
  <si>
    <t>SKUPAJ  VREDNOST SKLOPA 7.3.</t>
  </si>
  <si>
    <t>SKUPAJ  VREDNOST SKLOPA 6.1.</t>
  </si>
  <si>
    <t>SKUPAJ  VREDNOST SKLOPA 8.1.</t>
  </si>
  <si>
    <t>SKUPAJ  VREDNOST SKLOPA 8.2.</t>
  </si>
  <si>
    <t>SKUPAJ  VREDNOST SKLOPA 6.2.</t>
  </si>
  <si>
    <t>SKUPAJ  VREDNOST SKLOPA 6.4.</t>
  </si>
  <si>
    <t>SKUPAJ  VREDNOST SKLOPA 6.5.</t>
  </si>
  <si>
    <t>SKUPAJ  VREDNOST SKLOPA 9.1.</t>
  </si>
  <si>
    <t>SKUPAJ  VREDNOST SKLOPA 9.2.</t>
  </si>
  <si>
    <t>SKUPAJ  VREDNOST SKLOPA 9.4.</t>
  </si>
  <si>
    <t>SKUPAJ  VREDNOST SKLOPA 9.5.</t>
  </si>
  <si>
    <t>SKUPAJ  VREDNOST SKLOPA 9.6.</t>
  </si>
  <si>
    <t>SKUPAJ  VREDNOST SKLOPA 9.7.</t>
  </si>
  <si>
    <t>SKUPAJ  VREDNOST SKLOPA 10.1.</t>
  </si>
  <si>
    <t>SKUPAJ  VREDNOST SKLOPA 10.2.</t>
  </si>
  <si>
    <t>SKUPAJ  VREDNOST SKLOPA 10.3.</t>
  </si>
  <si>
    <t>SKUPAJ  VREDNOST SKLOPA 10.4.</t>
  </si>
  <si>
    <t>SKUPAJ  VREDNOST SKLOPA 10.5.</t>
  </si>
  <si>
    <t>SKUPAJ  VREDNOST SKLOPA 11.1.</t>
  </si>
  <si>
    <t>SKUPAJ  VREDNOST SKLOPA 11.2.</t>
  </si>
  <si>
    <t>SKUPAJ  VREDNOST SKLOPA 11.4.</t>
  </si>
  <si>
    <t>SKUPAJ  VREDNOST SKLOPA 11.5.</t>
  </si>
  <si>
    <t>SKUPAJ  VREDNOST SKLOPA 11.6.</t>
  </si>
  <si>
    <t>SKUPAJ  VREDNOST SKLOPA 11.7.</t>
  </si>
  <si>
    <t>SKUPAJ  VREDNOST SKLOPA 12.1.</t>
  </si>
  <si>
    <t>Bio kruh iz pšenične polnozrnate moke, 0,7 do 1,0 kg, rezan in pakiran</t>
  </si>
  <si>
    <t>Bio pirini keksi z ovsenimi kosmiči, pakiranje 0,5 do 1 kg</t>
  </si>
  <si>
    <t>Bio pirini keksi brez sladkorja, pakiranje 0,5 do 1 kg</t>
  </si>
  <si>
    <t>Sojin jogurt, pakiranje do 250 g</t>
  </si>
  <si>
    <t>Testenine - peresniki, brez glutena, mleka, jajc (kakovost Schar ali Orgran ali podobno), pakiranje do 1 kg</t>
  </si>
  <si>
    <t>Njoki, brez glutena, mleka, jajc in soje, pakiranje do 500 g</t>
  </si>
  <si>
    <t>Bela polenta brez glutena, pakiranje do 0,5 kg</t>
  </si>
  <si>
    <t>Rumena polenta brez glutena, pakiranje do 0,5 kg</t>
  </si>
  <si>
    <t>Smetana za kuhanje, 20 do 25 % m.m., pakiranje 0,5 do 1 L</t>
  </si>
  <si>
    <t>Riban poltrdi sir, min. 45 % m.m. v suhi snovi,  pakiranje 3 do 5 kg</t>
  </si>
  <si>
    <t>Mlečni puding, vanilija, čokolada, brez umetnih barvil in konzervansov, pakiranje 120 do 150 g</t>
  </si>
  <si>
    <t>POSEBNE ZAHTEVE, KI JIH MORAJO IZPOLNJEVATI POSAMEZNA ŽIVILA</t>
  </si>
  <si>
    <t>SKUPAJ  VREDNOST SKLOPA 3.2.</t>
  </si>
  <si>
    <t>SKUPAJ  VREDNOST SKLOPA 1.1.</t>
  </si>
  <si>
    <t>SKUPAJ VREDNOST SKLOPA 4.2.</t>
  </si>
  <si>
    <t>Kumarice v kisu, pasterizirane, brez kemičnih konzervansov, pakiranje do 800 g</t>
  </si>
  <si>
    <t>Paprika fileti v kisu, pasterizirana, brez kemičnih konzervansov, pakiranje do 800 g</t>
  </si>
  <si>
    <t>V primeru, da je bilo živilo odtajano in ponovno zamrznjeno, bo naročnik tako živilo zavrnil.</t>
  </si>
  <si>
    <t>Mlečni namaz, 15 do 20 % m.m., pakiranje 120 do 200 g</t>
  </si>
  <si>
    <t>Mlečni namaz z zelišči, 15 do 20 % m.m., pakiranje 120 do 200 g</t>
  </si>
  <si>
    <t>Bio testenine, široki rezanci, pakiranje do 1 kg</t>
  </si>
  <si>
    <t>Bio polnozrnate testenine, svedri, pakiranje do 1 kg</t>
  </si>
  <si>
    <t>Bio polnozrnate testenine, polžki, pakiranje do 1 kg</t>
  </si>
  <si>
    <t>Bio polnozrnate testenine, peresniki, pakiranje do 1 kg</t>
  </si>
  <si>
    <t>Bio polnozrnate testenine, široki rezanci, pakiranje do 1 kg</t>
  </si>
  <si>
    <t>Bio pirine testenine, svedri, pakiranje do 1 kg</t>
  </si>
  <si>
    <t>Bio pirine testenine, polžki, pakiranje do 1 kg</t>
  </si>
  <si>
    <t>Bio pirine testenine, peresniki, pakiranje do 1 kg</t>
  </si>
  <si>
    <t>Sveže testenine - tortelini, polnjeni s sirom, pakiranje do 5 kg</t>
  </si>
  <si>
    <t>Bio pirin kruh, 0,7 do 1,0 kg, rezan in pakiran</t>
  </si>
  <si>
    <t>ZNESEK DDV (EUR)</t>
  </si>
  <si>
    <t>Sladka pasterizirana  smetana, 30 do 35% m.m., brez konzervansov in aditivov,  pakiranje 0,5 do 1 L</t>
  </si>
  <si>
    <t>Korenje rdeče, razred I</t>
  </si>
  <si>
    <t>Korenje rumeno, razred I</t>
  </si>
  <si>
    <t>Grozdje, črno namizno, ekstra kvalitete</t>
  </si>
  <si>
    <t>Zamrznjen stročji fižol maslenec, pakiranje do 2,5 kg</t>
  </si>
  <si>
    <t>Paradižnikov koncentrat – dvojni, stereliziran, min. 28 % suhe snovi, brez kemičnih konzervansov, pakiranje 0,3 do 1 kg</t>
  </si>
  <si>
    <t>Paradižnikov koncentrat – dvojni, steriliziran, min. 28 % suhe snovi, brez kemičnih konzervansov,  pakiranje 3 do 5 kg</t>
  </si>
  <si>
    <t>Paradižnik pasiran (kaša, pire), pakirano do 1 kg</t>
  </si>
  <si>
    <t>Pšenična moka tipa 850, pakiranje do 1 kg</t>
  </si>
  <si>
    <t>Pšenična moka polnozrnata, pakiranje do 1 kg</t>
  </si>
  <si>
    <t>Bio koruzni zdrob, pakiranje do 1 kg</t>
  </si>
  <si>
    <t>Bio pirin zdrob, pakiranje do 1 kg</t>
  </si>
  <si>
    <t>Pšeničnii kosmiči s čokolado in lešniki (kot čokolešnik ali podobno), pakiranje do 2 kg</t>
  </si>
  <si>
    <t>Rženi kosmiči, pakiranje do 1 kg</t>
  </si>
  <si>
    <t>Bio pšenične testenine, svedri, pakiranje do 1 kg</t>
  </si>
  <si>
    <t>Bio pšenične testenine, polžki, pakiranje do 1 kg</t>
  </si>
  <si>
    <t>Bio pšenične testenine, peresniki, pakiranje do 1 kg</t>
  </si>
  <si>
    <t>Jagodni kompot, manj sladek, min 35 % plodu, pasteriziran ali steriliziran, brez kemičnih konzervansov, pakiranje do 1000 g</t>
  </si>
  <si>
    <t>Višnjev kompot (brez koščic), manj sladek,  min 40 % plodu, pasteriziran ali steriliziran, brez kemičnih konzervansov, pakiranje do 1000 g</t>
  </si>
  <si>
    <t>Koruzni mešani kruh brez aditivov, 0,7 do 1,0 kg, rezan in pakiran</t>
  </si>
  <si>
    <t>Ovseni mešani kruh brez aditivov, 0,7 do 1,0 kg, rezan in pakiran</t>
  </si>
  <si>
    <t>Ajdov mešani kruh, 0,7 do 1,0 kg, rezan in pakiran</t>
  </si>
  <si>
    <t>Rženi mešani kruh, 0,7 do 1,0 kg, rezan in pakiran</t>
  </si>
  <si>
    <t>Bio ajdov mešani kruh, 0,7 do 1,0 kg, rezan in pakiran</t>
  </si>
  <si>
    <t>Bio koruzni mešani kruh, 0,7 do 1,0 kg, rezan in pakiran</t>
  </si>
  <si>
    <t>Bio ovseni mešani kruh, 0,7 do 1,0 kg, rezan in pakiran</t>
  </si>
  <si>
    <t>Bio pšenični kruh z dodatkom korenja, 0,7 do 1 kg, rezan in pakiran</t>
  </si>
  <si>
    <t>Grisini  z oljčnim oljem, pakiranje 100 do 400 g</t>
  </si>
  <si>
    <t>Bio keksi s čokolado, pakiranje 0,5 do 1 kg</t>
  </si>
  <si>
    <t>Potica pehtranova, razrezana in pakirana, pakiranje do 1 kg</t>
  </si>
  <si>
    <t>Jedilno rafinirano sončično olje 100 %, pakiranje 1 L</t>
  </si>
  <si>
    <t>Koruzni škrob, brez glutena, pakiranje do 200 g</t>
  </si>
  <si>
    <t>Prašek za puding – čokolada, pakiranje do 1 kg</t>
  </si>
  <si>
    <t>Mleti mak, pakiranje do 250 g</t>
  </si>
  <si>
    <t>Fritati, pakiranje do 1 kg</t>
  </si>
  <si>
    <t xml:space="preserve">Želatina, v lističih, pakiranje do 100 g </t>
  </si>
  <si>
    <t>Brinove jagode, pakirano do 40 g</t>
  </si>
  <si>
    <t>Origano, pakiranje do 20 g</t>
  </si>
  <si>
    <t>Timijan, pakiranje do 20 g</t>
  </si>
  <si>
    <t>Bio rženi mešani kruh, 0,7 do 1,0 kg, rezan in pakiran</t>
  </si>
  <si>
    <t>Puranji file v kosu, razred kakovosti A (max skupno odstopanje 2 % naročene mase)</t>
  </si>
  <si>
    <t>Pasterizirano mleko, 3,2 do 3,5 % m.m., pakiranje 1 L</t>
  </si>
  <si>
    <t>Sterilizirano mleko (kratkotrajna sterilizacija), 3,2 do 3,5 % m.m., pakiranje 0,2 L, dodana slamica</t>
  </si>
  <si>
    <t>Probiotično tekoče fermenirano mleko z dodanim sadjem, 1,0  do 3,5 % m.m., pakiranje 250 do 1000 g</t>
  </si>
  <si>
    <t>Probiotično fermenirano mleko z dodanim sadjem, 1,0  do 3,5 % m.m., pakiranje: lonček 150 do 180 g</t>
  </si>
  <si>
    <t>Skuta, pasirana, manj mastna, do 10 % m.m. v suhi snovi, pakiranje 0,5 do 1 kg</t>
  </si>
  <si>
    <t>Sirni smetanov namaz brez aditivov (sestavine: skuta, smetana, sol), pakiranje 2 do 3 kg</t>
  </si>
  <si>
    <t>Mlečni sladoled, DEKLARIRAN BREZ LAKTOZE, pakiranje do 1000 ml</t>
  </si>
  <si>
    <t>Cevaste kosti, narezane za juho</t>
  </si>
  <si>
    <t>Svinjski kare, BK, očiščeno, I.kategorija</t>
  </si>
  <si>
    <t>Telečje stegno, očiščeno, brez bočnika, BK, v kosu, I.kategorija</t>
  </si>
  <si>
    <t>Svinjsko stegno, očiščeno, BK, brez slanine v kosu, I.kategorija</t>
  </si>
  <si>
    <t>Puranji file, razred kakovosti A, narezan na kocke velikosti cca 2 x 2 cm (max odstopanje 10 % od velikosti kock, max skupno odstopanje 2 % naročene teže)</t>
  </si>
  <si>
    <t>SKUPAJ  VREDNOST SKLOPA 2.2.</t>
  </si>
  <si>
    <t>Pečena hamburška slanina, max 2,5 % soli</t>
  </si>
  <si>
    <t>Ocvirki, suhi</t>
  </si>
  <si>
    <t>Čista svinjska mast</t>
  </si>
  <si>
    <t>SKUPAJ  VREDNOST SKLOPA 2.3.</t>
  </si>
  <si>
    <t>SKUPAJ  VREDNOST SKLOPA 2.4.</t>
  </si>
  <si>
    <t>Bio mlado goveje stegno, očiščeno, brez bočnika, BK, zrezki 60 - 80 g, I. kategorija</t>
  </si>
  <si>
    <t>Bio mlado goveje stegno, očiščeno, brez bočnika, BK, v kosu, I. kategorija</t>
  </si>
  <si>
    <t>Skuta, nepasirana, iz pasteriziranega mleka, 30 do 40 % m.m. v suhi snovi, pakiranje 3 do 5 kg</t>
  </si>
  <si>
    <t>Skuta, nepasirana, iz pasteriziranega mleka, 30 do 40  % m.m. v suhi snovi, pakiranje 0,5 do 1 kg</t>
  </si>
  <si>
    <t>Skuta, pasirana, iz pasteriziranega mleka, 30 do 40 % m.m. v suhi snovi, pakiranje 3 do 5 kg</t>
  </si>
  <si>
    <t>Skuta, pasirana, iz pasteriziranega mleka, 30 do 40  % m.m. v suhi snovi, pakiranje 0,5 do 1 kg</t>
  </si>
  <si>
    <t>Vanilijev jogurt iz pasteriziranega fermentiranega mleka, 4 do 6 % m.m., brez umetnih barvil in konzervansov, pakiranje 150 do 180 g</t>
  </si>
  <si>
    <t>Bio kisla pasterizirana smetana, 18 do 20 % m.m., pakiranje 150 do 200 g</t>
  </si>
  <si>
    <t>Piščančje krače, 110 do 120 g / kos, razred kakovosti A</t>
  </si>
  <si>
    <t>Sterilizirane sardine v rastlinskem olju, pakiranje 500 do 1000 g</t>
  </si>
  <si>
    <t>Sterilizirana skuša v rastlinskem olju, pakiranje do 2 kg</t>
  </si>
  <si>
    <t>SKUPAJ  VREDNOST SKLOPA 3.3.</t>
  </si>
  <si>
    <t>SKUPAJ  VREDNOST SKLOPA 5.1.</t>
  </si>
  <si>
    <t>Eko brokoli, razred I</t>
  </si>
  <si>
    <t>Mlada špinača, razred I</t>
  </si>
  <si>
    <t>Paradižnik češnjevec, razred I</t>
  </si>
  <si>
    <t>Rdeča pesa -  gomolj, razred I</t>
  </si>
  <si>
    <t>Grozdje, belo namizno, ekstra kvalitete</t>
  </si>
  <si>
    <t>Jabolka (gala, jonagold, idared, zlati delišes,…), do 120 g / kos, razred I</t>
  </si>
  <si>
    <t>Hruške, do 120 g / kos, razred I</t>
  </si>
  <si>
    <t>Marelice, do 100 g / kos, razred I</t>
  </si>
  <si>
    <t>Nektarine, do 120 g / kos, ekstra kvalitete</t>
  </si>
  <si>
    <t>Kaki navaden,  do 120 g / kos, kvaliteta I</t>
  </si>
  <si>
    <t>Kaki vanilija (Persimon), do 120 g / kos</t>
  </si>
  <si>
    <t>Lubenice, razred I</t>
  </si>
  <si>
    <t>Pomaranče, do 120 g / kos, brez pešk, razred I</t>
  </si>
  <si>
    <t>Kivi, do 100 g / kos, razred I</t>
  </si>
  <si>
    <t>Limone, do 100 g / kos, razred I</t>
  </si>
  <si>
    <t>Maline, razred I</t>
  </si>
  <si>
    <t>Ameriške borovnice, razred I</t>
  </si>
  <si>
    <t>Mlad stročji fižol - maslenec, razred I</t>
  </si>
  <si>
    <t>Eko jabolka, do 120 g / kos, razred I</t>
  </si>
  <si>
    <t>Eko hruške, do 120 g / kos, razred I</t>
  </si>
  <si>
    <t>Eko banane, do 150 g / kos, razred I</t>
  </si>
  <si>
    <t>Eko limone, do 100 g / kos, razred I</t>
  </si>
  <si>
    <t>Eko pomaranče, do 120 g/ kos, razred I</t>
  </si>
  <si>
    <t>Eko kivi, do 100 g / kos, razred I</t>
  </si>
  <si>
    <t>Zamrznjena blitva - briketi, pakiranje 2 do 3 kg</t>
  </si>
  <si>
    <t>Zamrznjeno korenje - valovite rezine, pakiranje 2 do 3 kg</t>
  </si>
  <si>
    <t>Zamrznjeno korenje - kockice, pakiranje 2 do 3 kg</t>
  </si>
  <si>
    <t>Zamrznjen brokoli, pakiranje do 2,5 kg</t>
  </si>
  <si>
    <t>Zamrznjene bučke - kocke, pakiranje do 2,5 kg</t>
  </si>
  <si>
    <t>Zamrznjen por - rezan na lističe, pakiranje do 2,5 kg</t>
  </si>
  <si>
    <t>Paradižnik - pelati olupljeni, steriliziran, brez kemičnih konzervansov,  pakiranje 2 do 3 kg</t>
  </si>
  <si>
    <t>Ekstra džem - jagoda, min. 45% sadnega deleža, max. 40 g sladkorja / 100 g izdelka, brez kemičnih konzervansov, pakiranje do 700 g</t>
  </si>
  <si>
    <t>Ekstra džem - borovnica, min. 45% sadnega deleža, brez kemičnih konzervansov, pakiranje do 700 g</t>
  </si>
  <si>
    <t>Ekstra džem - gozdni sadeži, min 45 % sadni delež, brez kemičnih konzervansov, sladil in barvil, pakiranje do 400 g</t>
  </si>
  <si>
    <t>100 % sirup BEZEG brez dodanega sladkorja, umetnih sladil in arom ter kemičnih konzervansov, pakiranje do 5 L</t>
  </si>
  <si>
    <t xml:space="preserve">Ribezov nektar, min. 25 % sadni delež,brez  umetnih sladil in arom ter kemičnih konzervansov, pakiranje 1 L </t>
  </si>
  <si>
    <t>Zelenjavni sok iz korenčka, zelenjavni delež korenčka min. 50 %, brez dodanega sladkorja, umetnih sladil in arom ter kemičnih konzervansov, pakirano od 0,5 do 1 L</t>
  </si>
  <si>
    <t>100 % limonin sok, brez dodanega sladkorja in brez dodaneih kemičnih konzervansov ali drugih aditivov,  pakirano do 1 l</t>
  </si>
  <si>
    <t>Krompirjevi svaljki, pakiranje 1 do 2 kg</t>
  </si>
  <si>
    <t>Krompirjevi skutini svaljki, pakiranje 1 do 2 kg</t>
  </si>
  <si>
    <t>Svaljki z dodatkom koruznega zdroba, pakiranje 1 do 2 kg</t>
  </si>
  <si>
    <t>Svaljki z dodatkom ržene moke, pakiranje 1 do 2 kg</t>
  </si>
  <si>
    <t>Krompirjevi ocvrtki s sirom, pakiranje 1 do 2 kg</t>
  </si>
  <si>
    <t>Borovničevi cmoki, pakiranje 1 do 5 kg</t>
  </si>
  <si>
    <t>Jagodni cmoki, pakiranje 2 do 5 kg</t>
  </si>
  <si>
    <t>Slivovi cmoki,  pakiranje 2 do 5 kg</t>
  </si>
  <si>
    <t>Marelični cmoki, pakiranje 2 do 5 kg</t>
  </si>
  <si>
    <t>Sirovi tortelini, pakirano 1 do 2 kg</t>
  </si>
  <si>
    <t>Sirovi ravioli, pakirano 1 do 2 kg</t>
  </si>
  <si>
    <t>Navihančki s sadnim nadevom, 50 do 80 g / kos, vsebnost transmaščobnih kislin pod 2 %, pakirano 1 do 5 kg</t>
  </si>
  <si>
    <t>Pečene zamrznjene palačinke, polnjene z marmelado, porcijske, do 80 g / kos, pakiranje 1 do 2 kg</t>
  </si>
  <si>
    <t>Pečene zamrznjene palačinke, polnjene s čokolado, porcijske, do 80 g / kos, pakiranje 1 do 2 kg</t>
  </si>
  <si>
    <t>Testo za lazanjo (predpripravljeno - termično obdelano), dimenzije cca 30 x 50 cm, pakiranje 2 do 5 kg</t>
  </si>
  <si>
    <t>Pšenična moka tipa 400 - ostra, pakiranje 1 kg</t>
  </si>
  <si>
    <t>Pšenična moka tipa 400 - gladka, pakiranje 1 kg</t>
  </si>
  <si>
    <t xml:space="preserve">Pšenična moka tipa 500 - gladka, pakiranje 1 kg </t>
  </si>
  <si>
    <t>Pšenična moka tipa 1100, pakiranje do 1 kg</t>
  </si>
  <si>
    <t>Pšenična moka tipa 850, pakiranje 5 kg</t>
  </si>
  <si>
    <t>Ržena moka tip 1250, pakiranje do 1 kg</t>
  </si>
  <si>
    <t>Mešanica treh rižev (rjavi, rdeči in črni), pakiranje do 1 kg</t>
  </si>
  <si>
    <t>Ajdova kaša, pakiranje do 1 kg</t>
  </si>
  <si>
    <t>Prosena kaša, pakiranje do 1 kg</t>
  </si>
  <si>
    <t>Pira, pakiranje do 1 kg</t>
  </si>
  <si>
    <t>Bio rženi kosmiči, pakiranje 0,25 do 0,5 kg</t>
  </si>
  <si>
    <t>Bio pšenični zdrob, pakiranje do 1 kg</t>
  </si>
  <si>
    <t>Bio pšenična moka tipa 500, pakiranje do 1kg</t>
  </si>
  <si>
    <t>Bio pirina moka, pakiranje do 1 kg</t>
  </si>
  <si>
    <t>Bio ajdova moka, pakiranje do 1 kg</t>
  </si>
  <si>
    <t>Ječmenovi kosmiči, pakiranje do 1 kg</t>
  </si>
  <si>
    <t>Sojini kosmiči, pakiranje do 1 kg</t>
  </si>
  <si>
    <t>Zvezdice - jušna zakuha, pšenična z jajci, pakiranje do 5 kg</t>
  </si>
  <si>
    <t>Špageti št. 5 - pšenični brez jajc, pakiranje do 1 kg</t>
  </si>
  <si>
    <t>Svedrčki - pšenični brez jajc, pakiranje do 1 kg</t>
  </si>
  <si>
    <t>Bio jušna zakuha, pakiranje do 1 kg</t>
  </si>
  <si>
    <t>Hot dog štručka, 110 do 130 g / kos, prerezana na pol in luknjana</t>
  </si>
  <si>
    <t>Ajdovo mešano pekovsko pecivo z orehi, 30 do 50 g / kos</t>
  </si>
  <si>
    <t>Bio pisani (uporabljena testa iz bele, koruzne, ajdove moka) mešani kruh, 0,7 do 1,0 kg, rezan in pakiran</t>
  </si>
  <si>
    <t>Bio keksi z medom, pakiranje 0,5 do 1 kg</t>
  </si>
  <si>
    <t>Bučno olje 100 %, jedilno nerafinirano, pakiranje do 1 L v stekleni embalaži</t>
  </si>
  <si>
    <t>Lešniki praženi, fino mleti, razred I, pakiranje do 500 g</t>
  </si>
  <si>
    <t>Orehova jedrca, fino mleti, razred I,pakiranje do 500 g</t>
  </si>
  <si>
    <t>Suhe banane brez konzervansov, razred I, pakiranje do 500 g</t>
  </si>
  <si>
    <t>Suhe brusnice brez konzervansov, razred I, pakiranje do 500 g</t>
  </si>
  <si>
    <t>Suhe fige, brez konzervansov, razred I, pakiranje do 500 g</t>
  </si>
  <si>
    <t>Otroški čaj (janež, komarček, kamilica, kumina), gastro pakiranje do 1 kg</t>
  </si>
  <si>
    <t>Šetraj, pakiranje do 300 g, gastro pakiranje v embalažo, ki omogoča neprodušno zapiranje</t>
  </si>
  <si>
    <t>Lovorjev list, pakiranje do 100 g, gastro pakiranje v embalažo, ki omogoča neprodušno zapiranje</t>
  </si>
  <si>
    <t>Pehtran, pakiranje do 300 g, gastro pakiranje v embalažo, ki omogoča neprodušno zapiranje</t>
  </si>
  <si>
    <t xml:space="preserve">Sadno - zelenjavna rezina z min. 80 % sadja in zelenjave, pakiranje 30 do 40 g </t>
  </si>
  <si>
    <t>Jedilna čokolada, min. 40 % kakavov delež, pakiranje do 0,5 kg</t>
  </si>
  <si>
    <t>Pecilni prašek, pakiranje do 1 kg</t>
  </si>
  <si>
    <t>Kvas suhi, pakiranje do 15 g</t>
  </si>
  <si>
    <t>Naravna izvirska pitna voda, negazirana, pakiranje 0,5 L</t>
  </si>
  <si>
    <t>Naravna izvirska pitna voda, negazirana, pakiranje 1,5 L</t>
  </si>
  <si>
    <t>Sojina omaka, pakiranje do 0,5 L</t>
  </si>
  <si>
    <t>Lanena semena, pakiranje do 200 g</t>
  </si>
  <si>
    <t>Sezam, semena, pakiranje do 200 g</t>
  </si>
  <si>
    <t>Bio kus kus, pakiranje do 1 kg</t>
  </si>
  <si>
    <t>Bio kvinoja, pakiranje do 1 kg</t>
  </si>
  <si>
    <t>Javorjev sirup, pakiranje do 0,5 L</t>
  </si>
  <si>
    <t>Rižev napitek z dodanim kalcijem, pakiranje 1 L</t>
  </si>
  <si>
    <t>Cimet mleti, pakiranje do 70 g</t>
  </si>
  <si>
    <t>Kumina mleta, pakiranje do 50 g</t>
  </si>
  <si>
    <t>Kumina cela, pakiranje do 50 g</t>
  </si>
  <si>
    <t>Muškatni orešček mleti, do 65 g</t>
  </si>
  <si>
    <t>Poper črni, mleti, pakiranje do 100 g</t>
  </si>
  <si>
    <t>Rožičeva moka deklarirana brez glutena ali z izjavo proizvajalca, da ne vsebuje glutena, oreškov, arašidov, mleka, pakiranje 200 do 1000 g</t>
  </si>
  <si>
    <t xml:space="preserve">Margarina min 40 % maščobe, brez mleka in mlečnih sestavin (kakovost VITAGEN ali podobno), vsebnost trans maščobnih kislin pod 2 %, pakiranje do 250 g </t>
  </si>
  <si>
    <t>Bio mleko, pasterizirano, min 3,2 m.m., pakiranje 0,75 do 1 L</t>
  </si>
  <si>
    <t>Bio mleko, pasterizirano, min 3,2 m.m., pakiranje 5 do 10 L</t>
  </si>
  <si>
    <t>SKUPAJ  VREDNOST SKLOPA 2.5.</t>
  </si>
  <si>
    <t>SKUPAJ  VREDNOST SKLOPA 2.6.</t>
  </si>
  <si>
    <t>Paprika zelena, razred I</t>
  </si>
  <si>
    <t>Paprika  rdeča,  razred I</t>
  </si>
  <si>
    <t>Paprika rumena, razred I</t>
  </si>
  <si>
    <t>Zamrznjene borovnice,  rolend ali enakovredno, pakiranje do 2,5 kg</t>
  </si>
  <si>
    <t>Zamrznjene jagode, rolend ali enakovredno, pakiranje do 2,5 kg</t>
  </si>
  <si>
    <t>Zamrznjeni gozdni sadeži, rolend ali enakovredno, pakiranje do 2,5 kg</t>
  </si>
  <si>
    <t>Zamrznjene višnje, rolend ali enakovredno, brez koščic</t>
  </si>
  <si>
    <t>Zamrznjene maline, rolend ali enakovredno, pakiranje do 2,5 kg</t>
  </si>
  <si>
    <t>Paradižnik - pelat olupljeni v kockah, steriliziran, brez kemičnih konzervansov,  pakiranje od 2,5 do 5 kg</t>
  </si>
  <si>
    <t>Zamrznjeni beli beluši, pakiranje do 2,5 kg</t>
  </si>
  <si>
    <t>Zamrznjeni zeleni beluši, pakiranje do 2,5 kg</t>
  </si>
  <si>
    <t xml:space="preserve">Musli sadni, max. vsebnost enostavnih sladkorjev do 20 g / 100 g izdelka, pakiranje do 1 kg </t>
  </si>
  <si>
    <t>Polnozrnate testenine polžki, pakiranje 1 do 5 kg</t>
  </si>
  <si>
    <t>Pirine testenine  peresnilki, pakiranje 1 do 5 kg</t>
  </si>
  <si>
    <t>Mlinci, brez jajc, brez konzervansov, pakiranje do 1 kg</t>
  </si>
  <si>
    <t>Bio pirini keksi z domačo marmelado, pakiranje 0,5 do 1 kg</t>
  </si>
  <si>
    <t>Pisane jušne kroglice, pakiranje do 500 g</t>
  </si>
  <si>
    <t>Otroški piškoti kvalitete Baby ali enakovredno, pakiranje 250 do 500 g</t>
  </si>
  <si>
    <t>Kokosova smetana za kuhanje, brez alergenov, pakiranje do 500 ml</t>
  </si>
  <si>
    <t>Sojin desert - navaden, brez dodanega sladkorja, pakiranje 120 do 160 g</t>
  </si>
  <si>
    <t>Sojin desert - sadni, pakiranje 120 do 160 g</t>
  </si>
  <si>
    <t>Riževa smetana za stepanje, pakiranje do          300 ml</t>
  </si>
  <si>
    <t>Puding v prahu, okus čokolada, deklariran brez alergenov, pakiranje 30 do 60 g (za 0,5 l pudinga)</t>
  </si>
  <si>
    <t>Puding v prahu, okus vanilija, deklariran brez alergenov,  pakiranje 30 do 60 g (za 0,5 l pudinga)</t>
  </si>
  <si>
    <t>Krekerji brez glutena, mleka in jajc (kakovost Schar ali enakovredno)</t>
  </si>
  <si>
    <t xml:space="preserve">Prepečenec brez glutena, mleka in jajc (kakovost Schar ali enakovredno) </t>
  </si>
  <si>
    <t xml:space="preserve">Koruzni zdrob brez glutena, mleka in jajc  (kakovost Schar ali enakovredno) </t>
  </si>
  <si>
    <t>ŠT. ŽIVIL PO MERILU "SHEMA KAKOVOSTI"</t>
  </si>
  <si>
    <t>Bio kisla repa, rezana, pakiranje do 1 kg</t>
  </si>
  <si>
    <t>Bio kisla repa, rezana, pakiranje od 5 do 10 kg</t>
  </si>
  <si>
    <t>Bio kislo zelje, rezano, pakiranje do 2 kg</t>
  </si>
  <si>
    <t>Bio kislo zelje, rezano, pakiranje od 5 do 10 kg</t>
  </si>
  <si>
    <t>SKUPAJ  VREDNOST SKLOPA 6.6.</t>
  </si>
  <si>
    <t>SKUPAJ  VREDNOST SKLOPA 6.7.</t>
  </si>
  <si>
    <t>SKUPAJ  VREDNOST SKLOPA 8.4.</t>
  </si>
  <si>
    <t>SKUPAJ  VREDNOST SKLOPA 8.3.</t>
  </si>
  <si>
    <t>Zahteve naročnika in morebitne storitve v zvezi s posamezno vrsto prehrambenega blaga so v splošnih in posebnih pogojih razpisne dokumentacije in v opisu artikla tega predračunskega obrazca.</t>
  </si>
  <si>
    <t>Čas dostave za vsa živila iz te skupine izdelkov bo dogovorjen z naročnikom ob vsaki dobavi sproti, ker naročnik nima skladiščnih kapacitet za ta živila.</t>
  </si>
  <si>
    <t>Kokosova smetana za stepanje, brez alergenov, pakiranje do 500 ml</t>
  </si>
  <si>
    <t>Jogurt na grški način, s sadjem,  iz pasteriziranega kravjega mleka, brez  aditivov,  do 150g</t>
  </si>
  <si>
    <t>Bio polnomastni poltrdi sir, 35 do 45 m.m., primeren za rezanje, pakiranje do 3 kg</t>
  </si>
  <si>
    <t>Nektarji in sokovi pakirani v litrski embalaži morajo imeti pokrovček na navoj  z možnostjo ponovnega zapiranja.</t>
  </si>
  <si>
    <t xml:space="preserve">Multivitaminski sok, 100 % sadni delež, brez dodanega sladkorja, umetnih sladil in arom ter kemičnih konzervansov, pakiranje 1 L , pokrovček na navoj </t>
  </si>
  <si>
    <t>Jabolčni sok, bistri, 100 % sadni delež, brez dodanega sladkorja, umetnih sladil in arom ter kemičnih konzervansov, pakiranje 0,2 L</t>
  </si>
  <si>
    <t xml:space="preserve">Nektar hruška, min.50% sadni delež, brez umetnih sladil, 1 L </t>
  </si>
  <si>
    <t>Nektar jagoda, min. 45% sadni delež, brez umetnih sladil, 1 L</t>
  </si>
  <si>
    <t xml:space="preserve">Nektar hruška, min.50% sadni delež, brez umetnih sladil, 0,2 L </t>
  </si>
  <si>
    <t>Nektar marelica, min. 43% sadni delež, brez umetnih sladil, 1 L</t>
  </si>
  <si>
    <t>Bio jabolčni sok, 100 % sadni delež, pasteriziran, pakiranje 1 L</t>
  </si>
  <si>
    <t>Za sklop 7.1.: Sokovom v pakiranju 0,2 L mora biti  embalaža oblikovana tako, da omogoča higiensko ustrezno pitje neposredno iz embalaže (npr. pokrovček z navojem).</t>
  </si>
  <si>
    <t>Sirovi kaneloni, porcijski, do 80 g / kos, pakiranje do 2 kg</t>
  </si>
  <si>
    <t>Kruhovi cmoki porcijski, do 80 g / kos, pakiranje do 2 kg</t>
  </si>
  <si>
    <t>Zamrznjen sirov zavitek - vlečeno testo, zvitek teže 1 kg</t>
  </si>
  <si>
    <t>Zamrznjen Višnjev zavitek - vlečeno testo, zvitek teže 1 kg</t>
  </si>
  <si>
    <t>Zamrznjen borovničev zavitek, teže 1 kg</t>
  </si>
  <si>
    <t>Štruklji sirovi – slani,  brez konzervansov, porcijski, 60 g / kos, pakiranje 1 do 2 kg</t>
  </si>
  <si>
    <t>Štruklji ajdovi s skuto, brez konzervansov, porcijsko 60g</t>
  </si>
  <si>
    <t>Listnato testo, razvaljano, pakiranje 0,5 do 2 kg</t>
  </si>
  <si>
    <t>Kaneloni šunka sir, porcijski, do 80 g / kos, pakiranje do 2 kg</t>
  </si>
  <si>
    <t>Štruklji krompirjevi s praženimi drobtinami, brez konzervansov, porcijsko  60g, (kuhani)</t>
  </si>
  <si>
    <t xml:space="preserve">Pšenična moka tipa 500 - gladka, pakiranje od 1 do 5 kg </t>
  </si>
  <si>
    <t>Pirna moka, pakiranje do 5 kg</t>
  </si>
  <si>
    <t>Zdrob pšenični, pakiranje 1 do 2 kg</t>
  </si>
  <si>
    <t>Zdrob pirin, pakiranje do 1 kg</t>
  </si>
  <si>
    <t>Zdrob polnozrnat, pakiranje do 1 kg</t>
  </si>
  <si>
    <t>Ajdovi žganci, pakiranje do 2 kg</t>
  </si>
  <si>
    <t>Zdrob koruzni- instant, pakiranje 1 kg</t>
  </si>
  <si>
    <t>Mleko brez laktoze 1 L</t>
  </si>
  <si>
    <t xml:space="preserve">Kokosov napitek - nadomestek za mleko  čokolada ali kakav , do 1 L, </t>
  </si>
  <si>
    <t>Riževa moka, pakirana do 1 kg</t>
  </si>
  <si>
    <t>REZANCI Riževi, tanki,  do 500 g</t>
  </si>
  <si>
    <t>REZANCI Riževi, široki, do 500g</t>
  </si>
  <si>
    <t>Oljčno olje 100 %, ekstra deviško, hladno stiskano, pakiranje do 1 L v stekleni embalaži</t>
  </si>
  <si>
    <t>Balzamični kis, do 1 L</t>
  </si>
  <si>
    <t>Morska sol, jodirana, drobno mleta, brez dodanih sredstev za sprijemanje, pakiranje 1 kg</t>
  </si>
  <si>
    <t>Gorčica, nepekoča, pakiranje do 800 g</t>
  </si>
  <si>
    <t>Mineralna voda 0,5 L</t>
  </si>
  <si>
    <t>Vafelj oblati za napolitanke, 200 g</t>
  </si>
  <si>
    <t>Rastlinska smetana, do 1L</t>
  </si>
  <si>
    <t>Čaj šipek - hibiskus, brez konzervansov in um.arom, filter vrečke, gastro pakiranje do 1,5 kg</t>
  </si>
  <si>
    <t>Čaj šipek, brez konzervansov in um.arom,  filter vrečke, gastro pakiranje do 1,5 kg</t>
  </si>
  <si>
    <t>Planinski čaj - mešanica različnih zelišč, brez konzervansov in um.arom, filter vrečke, gastro pakiranje do 1 kg</t>
  </si>
  <si>
    <t>Kamilični čaj, brez konzervansov in um.arom, filter vrečke, pakiranje do 1 kg</t>
  </si>
  <si>
    <t>Metin čaj,  brez konzervansov in um.arom, filter vrečke, gastro pakiranje do 1 kg</t>
  </si>
  <si>
    <t>Lipov čaj, brez konzervansov in um.arom,  filter vrečke, gastro pakiranje do 1 kg</t>
  </si>
  <si>
    <t>Bezgov čaj, brez konzervansov in um.arom,  filter vrečke, gastro pakiranje do 1 kg</t>
  </si>
  <si>
    <t>Mešanica kavnih nadomestkov (pražen ječmen, korenina cikorije), pakiranje do 1kg</t>
  </si>
  <si>
    <t>Sončnična semena, do 1 kg</t>
  </si>
  <si>
    <t>Pisani mešani kruh - iz treh vrst moke, 0,7 do 1,0 kg, rezan in pakiran</t>
  </si>
  <si>
    <t>Francoska štruca bela - do 400 g</t>
  </si>
  <si>
    <t>Pšenično belo pekovsko pecivo različnih oblik (žemlja, kajzerica, bombeta, štručka,…), 50 do 60 g / kos, po potrebi prerezano</t>
  </si>
  <si>
    <t>Pšenično črno pekovsko pecivo različnih oblik (žemlja, kajzerica, bombeta, štručka,…), 30 do 40  g / kos</t>
  </si>
  <si>
    <t>Pšenično črno pekovsko pecivo različnih oblik (žemlja, kajzerica, bombeta, štručka,…), 50 do 60 g / kos, po potrebi prerezano</t>
  </si>
  <si>
    <t>Pšenično polnozrnato (Graham) pekovsko pecivo različnih oblik (žemlja, kajzerica, bombeta, štručka,…), 50 do 60  g / kos, po potrebi prerezano</t>
  </si>
  <si>
    <t>Pšenično polnozrnato (Graham) pekovsko pecivo različnih oblik (žemlja, kajzerica, bombeta, štručka,…), 30 do 40 g / kos</t>
  </si>
  <si>
    <t>Pšenično belo pekovsko pecivo različnih oblik (žemlja, kajzerica, bombeta, štručka,…),  30 do 40 g / kos</t>
  </si>
  <si>
    <t>Koruzno mešano pekovsko pecivo različnih oblik (žemlja, kajzerica, bombeta, štručka,…), 30 do 40 g / kos</t>
  </si>
  <si>
    <t>Ajdovo mešano pekovsko pecivo različnih oblik (žemlja, kajzerica, bombeta, štručka,…), 30 do 40 g / kos</t>
  </si>
  <si>
    <t>Rženo mešano pekovsko pecivo različnih oblik (žemlja, kajzerica, bombeta, štručka,…), 30 do 40 g / kos</t>
  </si>
  <si>
    <t>Pirino pekovsko pecivo različnih oblik (žemlja, kajzerica, bombeta, štručka,…), 30 do 40 g / kos</t>
  </si>
  <si>
    <t>Ovseno mešano pekovsko pecivo različnih oblik (žemlja, kajzerica, bombeta, štručka,…), 30 do 40 g / kos</t>
  </si>
  <si>
    <t xml:space="preserve">Skutina žemlja, 30 do 40 g / kos </t>
  </si>
  <si>
    <t>Makova štručka, 30 do 40 g / kos</t>
  </si>
  <si>
    <t>Pšenično pecivo z različnimi posipi (sezam, sončnice,…) 30 do 40 g / kos</t>
  </si>
  <si>
    <t>Koruzno mešano pekovsko pecivo različnih oblik (žemlja, kajzerica, bombeta, štručka,…), 50 do 60 g / kos, po potrebi prerezano</t>
  </si>
  <si>
    <t>Ajdovo mešano pekovsko pecivo različnih oblik (žemlja, kajzerica, bombeta, štručka,…), 50 do 60 g / kos, po potrebi prerezano</t>
  </si>
  <si>
    <t>Rženo mešano pekovsko pecivo različnih oblik (žemlja, kajzerica, bombeta, štručka,…), 50 do 60 g / kos, po potrebi prerezano</t>
  </si>
  <si>
    <t>Ovseno mešano pekovsko pecivo različnih oblik (žemlja, kajzerica, bombeta, štručka,…), 50 do 60 g / kos, po potrebi prerezano</t>
  </si>
  <si>
    <t>Pirino pekovsko pecivo različnih oblik (žemlja, kajzerica, bombeta, štručka,…), 50 do 60 g / kos, po potrebi prerezano</t>
  </si>
  <si>
    <t>Makova štručka, 50 do 60 g / kos, po potrebi prerezano</t>
  </si>
  <si>
    <t>Ciabatta navadna, 50 do 60 g / kos, po potrebi prerezano</t>
  </si>
  <si>
    <t>Ciabatta čebulna, 50 do 60 g / kos, po potrebi prerezano</t>
  </si>
  <si>
    <t>Mlečno pekovsko pecivo različnih oblik (štručka, rogljič- kifeljc, polžek,…), 50 do 60 g / kos, po potrebi prerezano</t>
  </si>
  <si>
    <t>Prepečenec v rezinah (pš. moka tip 500), do 40 g/kom, pakiranje 200 do 400 g</t>
  </si>
  <si>
    <t>Prepečenec v rezinah, (polnozrnati), do 40 g/kom,  pakiranje 200 do 400 g</t>
  </si>
  <si>
    <t>Krekerji, neslani, pravokotne večje oblike, na polovici perforirani, porcijski, skupno pakiranje do 250 g</t>
  </si>
  <si>
    <t>Bio pirino pecivo (različnih oblik), do 40 g / kos</t>
  </si>
  <si>
    <t>Bio rženo mešano pecivo,  do 40 g / kos</t>
  </si>
  <si>
    <t>Bio ovseno mešano pecivo,  do 40 g / kos</t>
  </si>
  <si>
    <t>Bio koruzno mešano pecivo,  do 40 g / kos</t>
  </si>
  <si>
    <t>Bio pšenično polnozrnato pecivo, do 40 g / kos</t>
  </si>
  <si>
    <t>Bio ajdovo mešano pecivo, do 40 g / kos</t>
  </si>
  <si>
    <t>Bio pšenično pecivo z dodatki (korenček), do 40 g / kos</t>
  </si>
  <si>
    <t>Bio pšenično pecivo z dodatki (rozine), do 40 g / kos</t>
  </si>
  <si>
    <t>Bio pšenično pecivo z dodatki (mak), do 40 g / kos</t>
  </si>
  <si>
    <t>Bio pšenično pecivo z dodatki (mak), do 60g / kos, po potrebi prerezano</t>
  </si>
  <si>
    <t>Bio koruzno mešano pecivo do 60g / kos, po potrebi prerezano</t>
  </si>
  <si>
    <t>Francoski masleni rogljič, do 50 g</t>
  </si>
  <si>
    <t>Ježek, čokoladna kroglica, posuta s kokosom ali čokoladnimi mrvicami 60g</t>
  </si>
  <si>
    <t>Minjoni 30 - 50 g, različni okusi (sadni, čokoladni, skutni,..)</t>
  </si>
  <si>
    <t>Mini sadna košarica (vanilijeva krema z različim sadjem v testeni košarici oz. čolničku), do 70 g</t>
  </si>
  <si>
    <t>Muffini sadni ali čokoladni 60 - 70 g</t>
  </si>
  <si>
    <t>Prekmurska gibanica 60 g-150g</t>
  </si>
  <si>
    <t>Krof s sadnim polnilom, 60 g</t>
  </si>
  <si>
    <t>Krof s sadnim polnilom, 40 g</t>
  </si>
  <si>
    <t>Navihančki s sadnim nadevom, 40 do 60 g</t>
  </si>
  <si>
    <t>Navihančki s čokoladnim nadevom, 40 do 60 g</t>
  </si>
  <si>
    <t>Mini štruklejčki z orehi, brez konzervansov, brez soje, 40g/kom</t>
  </si>
  <si>
    <t>Jabolčni zavitek, 60 do 100 g</t>
  </si>
  <si>
    <t>Pizza s šunko in sirom 80 - 100 g / kos</t>
  </si>
  <si>
    <t>Pizza s polnozrnatim testom, z zelenjavo, 80 - 100 g / kos</t>
  </si>
  <si>
    <t>Bio polnozrnati keksi s pomarančo 150 - 500 g</t>
  </si>
  <si>
    <t>Marelični kompot, manj sladek,  min 55% plodu, pasteriziran ali steriliziran, brez kemičnih konzervansov, pakiranje do 1000 g</t>
  </si>
  <si>
    <t>Ananasov kompot – kocke, manj sladek,  min 55 % plodu, pasteriziran ali steriliziran, brez kemičnih konzervansov, pakiranje 2 do 3,5 kg</t>
  </si>
  <si>
    <t>Ananasov kompot – rezine, manj sladek,  min 55 % plodu, pasteriziran ali steriliziran, brez kemičnih konzervansov, pakiranje 2 do 3,5 kg</t>
  </si>
  <si>
    <t>Ekstra domača marmelada - šipkova, min 40 % sadne kaše, brez kemičnih konzervansov in sladil, pakiranje kozarec do 1000 g</t>
  </si>
  <si>
    <t>Paprika pečena 500 do 1000 g</t>
  </si>
  <si>
    <t xml:space="preserve">Olive črne brez koščic 500-1000g </t>
  </si>
  <si>
    <t>Mlečni desert s sadjem, brez umetnih barvil in konzervansov, pakiranje 120 do 150 g</t>
  </si>
  <si>
    <t>Kislo zelje, narezano, brez kem. konzervansov (samo askorbinska in sol), pakiranje 5 kg do 10 kg vedro</t>
  </si>
  <si>
    <t>Kislo zelje, glave, brez konzervansov (samo askorbinska in sol)</t>
  </si>
  <si>
    <t>Kislo zelje, narezano, brez kem. konzervansov (samo askorbinska in sol),  pakiranje 0,5 do 1 kg</t>
  </si>
  <si>
    <t>Kisla repa, narezana (rinfuza) brez kem. konzervansov (samo askorbinska in sol), pakiranje 5 do 10 kg vedro</t>
  </si>
  <si>
    <t>Kisla repa, narezana brez kem. konzervansov (samo askorbinska in sol),  pakiranje 0,5 do 1 kg</t>
  </si>
  <si>
    <t>Bio koncentrirana paradižnikova mezga, 
paradižnikova mezga* (22 % suhe snovi), v kozarcu, do  1 kg</t>
  </si>
  <si>
    <t>Zamrznjena špinača - pasirana briketi, pakiranje 2 do 3 kg</t>
  </si>
  <si>
    <t>Zamrznjen stročji fižol,rezan, rumen, pakiranje do 2,5 kg</t>
  </si>
  <si>
    <t>Mešana zamrznjena zelenjava (za francosko solato), pakiranje do 2,5 kg</t>
  </si>
  <si>
    <t>Koleraba zelena (nadzemna), mladi gomolji, razred I</t>
  </si>
  <si>
    <t>Ohrovt brstiči, razred I</t>
  </si>
  <si>
    <t>Čebula mlada, razred I</t>
  </si>
  <si>
    <t>Zelje sveže rdeče  – glave,  razred I</t>
  </si>
  <si>
    <t>Čebula rdeča, razred I</t>
  </si>
  <si>
    <t>Buče Maslenka, razred I</t>
  </si>
  <si>
    <t>Buče Muškatne, razred I</t>
  </si>
  <si>
    <t>Peteršilj kodrasti, razred I</t>
  </si>
  <si>
    <t>Breskve, do 100 g / kos, razred I</t>
  </si>
  <si>
    <t>Grozdje, rose namizno, ekstra kvalitete</t>
  </si>
  <si>
    <t>Nashi, do 100 g / kos, razred I</t>
  </si>
  <si>
    <t>Grenivke, rdeče, rumene, razred I</t>
  </si>
  <si>
    <t>Pomaranče rdeče, do 120 g / kos, brez pešk, razred I</t>
  </si>
  <si>
    <t>Banane, do 150 g / kos, ne pikaste in rjave do 15 %,  razred I</t>
  </si>
  <si>
    <t>Mango, ekstra kakovost</t>
  </si>
  <si>
    <t>Ribez,  razred I</t>
  </si>
  <si>
    <t>Dateljni</t>
  </si>
  <si>
    <t>Limete, razred I</t>
  </si>
  <si>
    <t>Meta, sveža</t>
  </si>
  <si>
    <t>Svedrčki - jajčne pšenične testenine, pakiranje 1 do 10 kg</t>
  </si>
  <si>
    <t>Ribana kaša - jušna zakuha, jajčne pšenične testenine (jajca od 18-22%), pakiranje do 3 kg</t>
  </si>
  <si>
    <t>Rižek - jušna zakuha, jajčne pšenične testenine,  pakiranje do 5 kg</t>
  </si>
  <si>
    <t>Jajčni bleki- krpice,  jajčne pšenične testenine pakiranje do 3 kg</t>
  </si>
  <si>
    <t>Polžki - pšenični, brez jajc, pakiranje do 1 kg</t>
  </si>
  <si>
    <t>Polžki - jajčne pšenične testenine, pakiranje do 5 kg</t>
  </si>
  <si>
    <t>Široki rezanci -  jajčne pšenične testenine, pakiranje do 1 kg</t>
  </si>
  <si>
    <t>Kodrasti široki rezanci -   jajčne pšenične testenine,  pakiranje do 1 kg</t>
  </si>
  <si>
    <t>Špageti debeli (spaghetoni) št. 7, večji premer, pakiranje do 10 kg</t>
  </si>
  <si>
    <t>Školjkice -  jajčne pšenične testenine, pakiranje do 2 kg</t>
  </si>
  <si>
    <t>Metuljčki -  jajčne pšenične testenine, pakiranje 1 do 10 kg</t>
  </si>
  <si>
    <t>Široki rezanci -  jajčne pšenične testenine, pakiranje do 10 kg</t>
  </si>
  <si>
    <t>Široki rezanci -  pšenični brez jajc, pakiranje do 1 kg</t>
  </si>
  <si>
    <t>Instant kakavov napitek, najmanj 25 % kakava, največ 74g enostavnih sladkorjev pakiranje do 2,5 kg (kvaliteta Benquick ali enakovredno)</t>
  </si>
  <si>
    <t>Eko česen, razred I</t>
  </si>
  <si>
    <t>Eko bučke, razred I</t>
  </si>
  <si>
    <t>Eko jajčevec, razred I</t>
  </si>
  <si>
    <t>Eko peteršilj, razred I</t>
  </si>
  <si>
    <t>Eko grah, razred I</t>
  </si>
  <si>
    <t>Eko grozdje, razred I</t>
  </si>
  <si>
    <t>Eko nektarine, do 100 g / kos, razred I</t>
  </si>
  <si>
    <t>Eko breskve, do 100 g / kos, razred I</t>
  </si>
  <si>
    <t>Fižol kuhan rjavi, steriliziran,  brez kemičnih konzervansov, pakiranje od 1 do 4 kg</t>
  </si>
  <si>
    <t>Fižol kuhan belii, steriliziran, brez kemičnih konzervansov, pakiranje od 1 do 4 kg</t>
  </si>
  <si>
    <t>Šampinjoni v slanici rezani 400 - 800 g</t>
  </si>
  <si>
    <t>Bio kislo mleko iz pasteriziranega mleka 3,5 mm, 150 - 200 g</t>
  </si>
  <si>
    <t>Bio špinačne testenine, pakiranje do 1 kg</t>
  </si>
  <si>
    <t>Mlado goveje pleče, BK, očiščeno, v kosu ali narezano na kocke 1,5 x 1,5 cm, I.kategorija</t>
  </si>
  <si>
    <t>Mladi goveji roastbeaf  (goveja ledja, nizki hrbet), BK, očiščeno, v kosu ali narezan,  I.kategorija</t>
  </si>
  <si>
    <t>Telečje stegno, očiščeno, brez bočnika, BK, narezano na zrezke, 60 do 70 g / kos, I.kategorija</t>
  </si>
  <si>
    <t>Telečje stegno, očiščeno, brez bočnika, BK, narezano na kocke 1,5 x 1,5 cm, I.kategorija</t>
  </si>
  <si>
    <t>Svinjsko pleče BK, narezano ali v kosu, I.kategorija</t>
  </si>
  <si>
    <t xml:space="preserve">Puranji file, razred kakovosti A, narezan na zrezke 60 do 70 g </t>
  </si>
  <si>
    <t>Piščančje prsi v ovoju, brez glutena, manj soli, delež piščančjih prsi BK je najmanj 80 % (min. 18%mišičnih beljakovin in največ 3% maščobe), v kosu ali narezano na rezine 15 do 20 g</t>
  </si>
  <si>
    <t>Puranja šunka v ovoju, vsebuje najmanj 70 % puranjega mesa, v kosu ali narezano na rezine 15 do 20 g / kos</t>
  </si>
  <si>
    <t>Pečena piščančja šunka v ovitku, v kosu ali narezano na rezine, 15 do 20 g / kos</t>
  </si>
  <si>
    <t>Zaseka, do 3 kg</t>
  </si>
  <si>
    <t>Suhi pršut brez kosti, vakumsko pakiranje, v kosu, 1 do 1,5 kg</t>
  </si>
  <si>
    <t>Kuhan pršut, extra razreda (iz celega izkoščičenega prašičjega stegna ne sestavljeno iz koščkov - oblikovano meso), v kosu ali narezan na rezine, 15 do 20 g / kos</t>
  </si>
  <si>
    <t>Suha goveja salama, otroška - nepikantna, v kosu ali  narezana na rezine po 15g ali 20g</t>
  </si>
  <si>
    <t>Bio mlado goveje stegno, očiščeno, brez bočnika, BK, narezano na kocke 1,5 x 1,5 cm, I.kategorija</t>
  </si>
  <si>
    <t>Bio mlado goveje pleče BK, v kosu ali  narezano na kocke 1,5 x 1,5   I.kategorija</t>
  </si>
  <si>
    <t>Bio telečje stegno, očiščeno, brez bočnika, BK, v kosu ali narezano na kocke 1,5 x 1,5 cm ali na zrezke 60 - 70 g, I.kategorija</t>
  </si>
  <si>
    <t xml:space="preserve">Bio telečje pleče, očiščeno, BK, v kosu ali narezano na kocke 1,5 x 1,5 cm ali na zrezke 60 - 70 g, I.kategorija    </t>
  </si>
  <si>
    <t>Bio svinjski kare bk I. kat. v kosu , očiščeno</t>
  </si>
  <si>
    <t>Bio piščančje stegno, BKK, 70 do 90 g / kos</t>
  </si>
  <si>
    <t>Bio piščančje krače, očiščene, 100 do 120 g / kos</t>
  </si>
  <si>
    <t>Bio puranji file BKK, v kosu ali narezano na kocke 1,5 x 1,5 cm, ali zrezki 60 do 70 g</t>
  </si>
  <si>
    <t>Bio kefir, 3,0 do 3,5 m.m., pakiranje 150 do 180 g</t>
  </si>
  <si>
    <t>Pasterizirano mleko, 1,5 do 1,8 % m.m., pakiranje 1 L,</t>
  </si>
  <si>
    <t>Tekoči navadni jogurt, 3,2 do 3,5 % m.m., pakiranje 500 do 1000 g</t>
  </si>
  <si>
    <t xml:space="preserve">Probiotičo tekoče fermenirano mleko, 1,0  do 3,5 % m.m., brez umetnih sladil in barvil, brez GSO, z živimi probiotičnimi kulturami, pakiranje 250 do 1000 g  </t>
  </si>
  <si>
    <t>Bio surovo mleko (za kuhanje mlečnih jedi) 3,5% mm, vedro do 10 L</t>
  </si>
  <si>
    <t xml:space="preserve">Ananasov sok, 100 % sadni delež, brez dodanega sladkorja, umetnih sladil in arom ter kemičnih konzervansov, pakiranje 1 L, pokrovček na navoj </t>
  </si>
  <si>
    <t xml:space="preserve">Pomarančni sok, 100 % sadni delež, brez dodanega sladkorja, umetnih sladil in arom ter kemičnih konzervansov, pakiranje 1 L , pokrovček na navoj </t>
  </si>
  <si>
    <t xml:space="preserve">Nektar borovnica, min. 35 % sadni delež, brez umetnih sladil in arom ter kemičnih konzervansov, pakiranje 1 L </t>
  </si>
  <si>
    <t xml:space="preserve">Nektar jagoda, min. 45% sadni delež, brez umetnih sladil, 0,2 L </t>
  </si>
  <si>
    <t>BIO sok jabolko, breskev, korenje, 100 % sd, 0,2 l</t>
  </si>
  <si>
    <t>BIO sok jabolko 100 % sd, 0,2 l</t>
  </si>
  <si>
    <t>kom</t>
  </si>
  <si>
    <t>SEVERNOAFRIŠKI ČOPOVEC "SOM" - file, brez kosti in kože, 70 do 90 g / kos</t>
  </si>
  <si>
    <t>ŠARENKA POSTRV  - file, brez kosti, s kožo, 90- 120 g / kos</t>
  </si>
  <si>
    <t>Fižol suhi češnjevec, razred I</t>
  </si>
  <si>
    <t>Njoki ajdovi, pakiranje 1 do 2 kg</t>
  </si>
  <si>
    <t>Sterilizirano mleko (kratkotrajna sterilizacija), 1,5 do 1,8 % m.m., pakiranje 1 L</t>
  </si>
  <si>
    <t>Sterilizirano mleko (kratkotrajna sterilizacija), 3,2 do 3,5 % m.m., pakiranje 1 L</t>
  </si>
  <si>
    <t>Sirni smetanov namaz brez aditivov (sestavine: skuta, smetana, sol), 20 do 30 % m.m., pakiranje 100 do 300 g</t>
  </si>
  <si>
    <t>Svinjsko stegno, očiščeno, BK, brez slanine, narezano na zrezke, 60 do 70 g / kos,  ali na kocke 1,5 x 1,5 cm, I.kategorija</t>
  </si>
  <si>
    <t>Sojin jogurt, sadni pakiranje do 250 g</t>
  </si>
  <si>
    <t xml:space="preserve">BLAGOVNA ZNAMKA </t>
  </si>
  <si>
    <t>Pisane mrvice, pakiranje do 150g</t>
  </si>
  <si>
    <t>Krekerji, NESLANI - brez dodane soli za posip, pakiranje do 300 g</t>
  </si>
  <si>
    <t>SKUPAJ  VREDNOST SKLOPA 11.3.</t>
  </si>
  <si>
    <t xml:space="preserve">Pomarančni sok, 100 % sadni delež, brez dodanega sladkorja, umetnih sladil in arom ter kemičnih konzervansov, pakiranje 0,2 L </t>
  </si>
  <si>
    <t>Zamrznjen brstični ohrovt, do 2,5 kg</t>
  </si>
  <si>
    <t>Kumarice v kisu, pasterizirane, brez kemičnih konzervansov,v kozarcu, pakiranje  do 4,5 kg</t>
  </si>
  <si>
    <t>Marelični kompot, manj sladek,  min 55 % plodu, pasteriziran ali steriliziran, brez kemičnih konzervansov, pakiranje 2 do 3,5 kg</t>
  </si>
  <si>
    <t>SKUPAJ  VREDNOST SKLOPA 6.3.</t>
  </si>
  <si>
    <t>SKUPAJ  VREDNOST SKLOPA 2.7.</t>
  </si>
  <si>
    <t>SKUPAJ  VREDNOST SKLOPA 2.8.</t>
  </si>
  <si>
    <t>Bazilika, zamrznjeno sušena, pakiranje do 100 g, gastro pakiranje v embalažo, ki omogoča neprodušno zapiranje</t>
  </si>
  <si>
    <t>Bio špinačni ravioli z bio skuto 1/1</t>
  </si>
  <si>
    <t>Bio polnozrnati tortelini z bio skuto 1/1</t>
  </si>
  <si>
    <t>Rozine Sultana brez konzervansov (nežveplane), razred I, pakiranje do 500 g</t>
  </si>
  <si>
    <t>Rozine Sultana brez konzervansov (nežveplane), razred I, pakiranje do 1000 g</t>
  </si>
  <si>
    <t>SKUPAJ  VREDNOST SKLOPA 11.8.</t>
  </si>
  <si>
    <t>Bio soja rumena, zelena, sorta verde, do 1000g</t>
  </si>
  <si>
    <t>Suhe slive brez koščic in konzervansov, razred I, pakiranje do 1000 g</t>
  </si>
  <si>
    <t>Suhe marelice brez konzervansov (nežveplane), razred I, pakiranje do 1000 g</t>
  </si>
  <si>
    <t>Bučna semena - sušena (enakovredno Golica), pakiranje do 500 g</t>
  </si>
  <si>
    <t>Sončnična semena, jedilna, oluščena, pakiranje do 500 g</t>
  </si>
  <si>
    <t>Puranje prsi v ovitku, pečene, v  kosu ali narezano na rezine 15 do 20 g / kos</t>
  </si>
  <si>
    <t xml:space="preserve">Piščančja salama, extra razreda, brez glutena, vsebuje najmanj 70 %  piščančjega mesa, najmanj 10 % mesnih beljakovin in zmanjšana vsebnost maščobe - največ 17 % maščob na 100 g,  nitritov max 7 mg/kg, brez dodanih arom, narezana na rezine,  15 do 20 g / kos     </t>
  </si>
  <si>
    <t>Kisla pasterizirana smetana, 25 do 30 % m.m., brez konzervansov in aditivov,  pakiranje 150 do 180 g</t>
  </si>
  <si>
    <t>Kisla pasterizirana smetana, 25 do 30 % m.m., brez konzervansov in aditivov, pakiranje 400 do 900 g</t>
  </si>
  <si>
    <t>Pasterizirano mleko, 3,2 do 3,5 m.m., pakiranje 5- 10l vedro /ročka</t>
  </si>
  <si>
    <t>Navadni čvrsti jogurt, 2,5 do 3,5 % m.m., pakiranje: lonček 150 do 180 g</t>
  </si>
  <si>
    <t>Skuta nepasirana, iz pasteriziranega mleka, 30 - 40 %m.m., v suhi snovi, pakiranje 3 do 5 kg</t>
  </si>
  <si>
    <t>SKUPAJ VREDNOST SKLOPA 1.4.</t>
  </si>
  <si>
    <t>Mlado goveje stegno, očiščeno brez bočnika, BK narezano na zrezke, 60 do 80 g/ kos, I kategorija</t>
  </si>
  <si>
    <t>Mlado goveje stegno, očiščeno, brez bočnika, BK v kosu, I. kategorija</t>
  </si>
  <si>
    <t>Mlado goveje pleče, očiščeno, brez bočnika, BK, narezano na kocke 1 x 1 cm, I kategorija</t>
  </si>
  <si>
    <t>Piščančji file v kosu, razred kakovosti A (max skupno odstopanje 2 % naročene teže)</t>
  </si>
  <si>
    <t>Piščančji file, razred kakovosti A, narezan na kocke velikost 1x1 cm (max odstopanje 10% od velikosti kock, max skupno odstopanje 2%)</t>
  </si>
  <si>
    <t>Piščančji file, razred kakovosti A, narezano na zrezke 60 - 80 g( max odstopanje 2% naročene teže)</t>
  </si>
  <si>
    <t>Krompir (rdeč, bel, rumen, srednje debel), razred I</t>
  </si>
  <si>
    <t>Mladi krompir (maj, junij, julij), razred I</t>
  </si>
  <si>
    <t>Čebulica šalotka (max. premer do 2 cm), razred I</t>
  </si>
  <si>
    <t>Leča rdeča, razred I</t>
  </si>
  <si>
    <t>Koruza – sladka, zrnje, sterilizirana, brez kemičnih konzervansov, pakiranje do  500g</t>
  </si>
  <si>
    <t xml:space="preserve">Olive zelene brez koščic, polnjene s papriko 500-1000g </t>
  </si>
  <si>
    <t>Rdeča pesa, pasterizirana, narezana na rezine debeline 1 do 3 mm, brez kemičnih konzervansov in sladil, min. 60 % plodu,  v kozarcu, pakiranje 3 do 5kg</t>
  </si>
  <si>
    <t>Krompir olupljen - cel, razred I,  sveže olupljen in vakuumsko pakiran, brez dodanih konzervansov</t>
  </si>
  <si>
    <t>Krompir olupljen - narezan na kolute, razred I, sveže olupljen in vakuumsko pakiran, brez dodanih konzervansov.</t>
  </si>
  <si>
    <t>SKUPAJ  VREDNOST SKLOPA 2.10.</t>
  </si>
  <si>
    <t>SKUPAJ  VREDNOST SKLOPA 2.9.</t>
  </si>
  <si>
    <t>SKUPAJ  VREDNOST SKLOPA 5.6.</t>
  </si>
  <si>
    <t>SKUPAJ  VREDNOST SKLOPA 5.9.</t>
  </si>
  <si>
    <t>Bio mufin, manj sladek z dodanim korenjem  60g</t>
  </si>
  <si>
    <t>SMETANA in MASLO</t>
  </si>
  <si>
    <t>MLEČNI NAMAZI</t>
  </si>
  <si>
    <t>MLEČNI PUDINGI in DESERTI</t>
  </si>
  <si>
    <t>SKUPAJ VREDNOST SKLOPA 1.2.</t>
  </si>
  <si>
    <t>SKUPAJ VREDNOST SKLOPA 1.3.</t>
  </si>
  <si>
    <t>SKUPAJ VREDNOST SKLOPA 1.5.</t>
  </si>
  <si>
    <t>Cvetlični med, pakiranje do 1 kg</t>
  </si>
  <si>
    <t>Gozdni med, pakiranje do 1 kg</t>
  </si>
  <si>
    <t>Lipov med, pakiranje do 1 kg</t>
  </si>
  <si>
    <t>Akacijev med, pakiranje do 1 kg</t>
  </si>
  <si>
    <t>Bio koruzna moka, pakiranje do 1 kg</t>
  </si>
  <si>
    <t>Sklopi 10.4., 10.6. in 10.7.: Za vsa živila v teh sklopih se zahteva, da vsebujejo manj kot 2 % trans maščobnih kislin.Kot ustrezno dokazilo se šteje proizvodna specifikacija ali deklaracija, kjer je navedena vsebnost trans maščobnih kislin. Če tega ni, ponudnik predloži lastno izjavo, dano pod kazensko in materialno odgovornostjo.</t>
  </si>
  <si>
    <t>Amarant, pakiranje do 1 kg</t>
  </si>
  <si>
    <t>Piščančje nabodalo z zelenjavo, sveže meso stegno in/ali prsi razreda A, vsaj 75 % mesa in vsaj 15 % zelenjave; dovoljene začimbe in aditivi po pravilniku, brez alergenov, brez konzervansov, samo sol!,  teže na kom 70 do 80 g</t>
  </si>
  <si>
    <t>Kislo mleko iz homogeniziranega mleka, 3,2 do 3,5 % m.m., brez  konzervansov,   umetnih   sladil   in   drugih   aditivov   ter   dodanega sladkorja pakiranje: lonček 150 do 180 g</t>
  </si>
  <si>
    <t>Čvrsti navadni jogurt, brez konzervansov in drugih aditivov 2,5 do 3,5 % m.m., pakiranje: lonček 150 g</t>
  </si>
  <si>
    <t>Tekoči navadni jogurt, brez konzervansov in drugih aditivov ,  3,2 do 3,5 % m.m., pakiranje 500 do 1000 g</t>
  </si>
  <si>
    <t>Tekoči sadni jogurt, različni okusi, vsebuje vsaj 10 % sadja ali sadnega pripravka, vsebnost sladkorja do 12 g / 100 g,  1,1 do 3,5 % m.m.,  brez konzervansov, umetnih sladil in drugih aditivov;      pakiranje 1 L</t>
  </si>
  <si>
    <t xml:space="preserve">Olive zelene brez koščic, 500-1000g </t>
  </si>
  <si>
    <t>SKUPAJ  VREDNOST SKLOPA 9.8.</t>
  </si>
  <si>
    <t>Jogurt na grški način, iz pasteriziranega kravjega mleka, brez  aditivov, do 150g</t>
  </si>
  <si>
    <t>Probiotično fermenirano mleko, 1,0  do 3,5 % m.m., brez umetnih sladil in barvil, brez GSO, z živimi probiotičnimi kulturami,  pakiranje: lonček od 150 do 180 g</t>
  </si>
  <si>
    <t>Mlečna rezina, brez konzervansov 28-30 g (enakovredno kot Kinder Pingvin)</t>
  </si>
  <si>
    <t>Vsa živila iz te skupine izdelkov morajo biti brez ojačevalcev okusa, umetnih barvil in kemičnih konzervansov.</t>
  </si>
  <si>
    <t>Vse jajčne testenine morajo po Pravilniku o kakovosti izdelkov iz žit (Uradni list RS, št. 1/14) vsebovati najmanj 3 jajca, ki se v skladu s predpisi o kakovosti jajc razvrščajo v kategorijo M, ali najmanj 124 g jajčnega melanža ali ustrezno količino jajčnega prahu na 1 kg mlevskih izdelkov.</t>
  </si>
  <si>
    <t>Cimet v skorji, pakiranje do 40 g, lahko pakiranje v vrečki</t>
  </si>
  <si>
    <t>Koruza – sladka, zrnje, sterilizirana, brez kemičnih konzervansov, pakiranje do 2600 g</t>
  </si>
  <si>
    <t>Čičerika v slanici, sterilizirana, brez kemičnih konzervansov, stekleni kozarec ali konzerva, pakiranje do 1 kg</t>
  </si>
  <si>
    <t>Breskov kompot, manj sladek, min 55 % plodu, pasteriziran ali steriliziran, brez kemičnih konzervansov, pakiranje 2 do 4,25 kg</t>
  </si>
  <si>
    <t>Hruškov kompot,  manj sladek,  min 50 % plodu, pasteriziran ali steriliziran, brez kemičnih konzervansov, pakiranje 2 do 4,2 kg</t>
  </si>
  <si>
    <t>Ekstra domača marmelada - marelica, min. 50 g sadnega deleža / 100 g izdelka, brez kemičnih konzervansov in sladil, pakiranje kozarec do 850 g</t>
  </si>
  <si>
    <t>Ekstra domača mešana marmelada, min. 50 g sadnega deleže / 100 g izdelka, brez kemičnih konzervansov in sladil, pakiranje kozarec do 1000 g</t>
  </si>
  <si>
    <t>Ekstra domača marmelada - slivova, min. 50 g sadnega deleže / 100 g izdelka, brez kemičnih konzervansov in sladil, pakiranje kozarec do 850 g</t>
  </si>
  <si>
    <t>Zdrob pšenični, pakiranje do 1 kg</t>
  </si>
  <si>
    <t>Zdrob koruzni - instant, pakiranje 4 - 5 kg ali 4x1 kg</t>
  </si>
  <si>
    <t>Kus kus (iz pšeničnega durum zdroba in moke) – instant, pakiranje do 5 kg</t>
  </si>
  <si>
    <t>Špinačne testenine (široki rezanci,…), pakiranje do 6 kg</t>
  </si>
  <si>
    <t>Grisini palčke z oljčnim oljem, porcijski, pakiranje  60g</t>
  </si>
  <si>
    <t>Paprika rdeča mleta sladka, pakiranje do 1000 g, gastro pakiranje v embalažo, ki omogoča neprodušno zapiranje ali vedro</t>
  </si>
  <si>
    <t>Timijan, pakiranje do 450 g, gastro pakiranje v embalažo, ki omogoča neprodušno zapiranje/dozi</t>
  </si>
  <si>
    <t>Jabolčni kis, pridelan po klasičnem naravnem postopku kisanja iz starih vrst jabolk, 5 %, brez dodanih antioksidantov, pakiranje 1 L</t>
  </si>
  <si>
    <t>Vinski kis 4 %, brez dodanih arom in antioksidantov, pakiranje 1 L</t>
  </si>
  <si>
    <t>Kakav v prahu (grenki), min. 20 % kakavovega masla, pakiranje do 1 kg</t>
  </si>
  <si>
    <t>Jušne kroglice, pakiranje do 1000 g</t>
  </si>
  <si>
    <t>Kokosova moka, pakiranje do 500 g</t>
  </si>
  <si>
    <t>Riževi vaflji, pakiranje do 100 g</t>
  </si>
  <si>
    <t>Koruzni vaflji, pakiranje do 120 g</t>
  </si>
  <si>
    <t>Ananasov sok, 100 % sadni delež, brez dodanega sladkorja, umetnih sladil in arom ter kemičnih konzervansov, pakiranje 0,2 L,  pokrovček na navoj ali slamica</t>
  </si>
  <si>
    <t>Nektar marelica, min.40% sadni delež, brez umetnih sladil, 0,2 L (pokrovček na navoj ali priložena slamica v pvc foliji)</t>
  </si>
  <si>
    <t>Sadno zelenjavni sok iz korenčka in jabolka ter pomaranče ali breskve, sadno zelenjavni delež 100 %, brez dodanega sladkorja, umetnih sladil in arom ter kemičnih konzervansov, pakirano po 0,5 do 1 L</t>
  </si>
  <si>
    <t xml:space="preserve">Pasterizirano mleko, 3,2 do 3,5 % m.m., pakiranje 5 do 10 L </t>
  </si>
  <si>
    <t xml:space="preserve">Bio kvašene blazinice 40 -60 g (pirino mešano pecivo, koruzno mešano pecivo, ovseno mešano pecivo) </t>
  </si>
  <si>
    <t>Bio kvašene blazinice s semeni 40 -60 g, pšenične bele</t>
  </si>
  <si>
    <t>Kefir (fermentirano mleko), 1,5 do 3,5 % m.m., pakiranje: lonček 150 do 200 g</t>
  </si>
  <si>
    <t>Kefir (fermentirano mleko) sadni,  1,5 do 3,5 % m.m., pakiranje: lonček 150 do 200 g</t>
  </si>
  <si>
    <t>Kefir (fermentirano mleko) sadni,  1,5 do 3,5 % m.m., 500 - 1000 g</t>
  </si>
  <si>
    <t>7. SADNI SOKOVI IN SIRUPI</t>
  </si>
  <si>
    <t>8. ZAMRZNJENI IZDELKI IZ TESTA</t>
  </si>
  <si>
    <t>9. ŽITA, MLEVSKI IZDELKI, TESTNINE</t>
  </si>
  <si>
    <t>10. KRUH, PEKOVSKO PECIVO, KEKSI, SLAŠČIČARSKI IZDELKI</t>
  </si>
  <si>
    <t>11. SPLOŠNO PREHRAMBENO BLAGO</t>
  </si>
  <si>
    <t>12. DIETNA ŽIVILA</t>
  </si>
  <si>
    <t>BIO sok jabolko, granatno jabolko, ribez 100 % sadni delež, 0,2 l</t>
  </si>
  <si>
    <t>DIETNA TEMNA ČOKOLADA, deklarirano brez sledi jajc, mleka, in glutena - za dietne sladice</t>
  </si>
  <si>
    <t>Kislo mleko iz homogeniziranega mleka, 3,2 do 3,5 % m.m., pakiranje: lonček 150 do 250g</t>
  </si>
  <si>
    <t>Jabolka (gala, kiku, jonagold, idared, zlati delišes)  do 120 g / kos,  razred I</t>
  </si>
  <si>
    <t xml:space="preserve">Prešana pusta šunka, extra razreda ( kvalitetna in ne pica šunka!) , min. 70 % delež mesa, do 1,3 % soli, v kosu in narezana na rezine  (iz  celih  (integralnih)  kosov  svežega nezmrznjenega nesa, mišičnih  beljakovin  najmanj  16%  in  vode  največ  76%  BREZ dodanih sredstev za vezanje vode, ojačevalcev  arome,  proteinskih  hidrolizatov  in  drugih  dodatnih sestavin.  Lahko  se  uporabi  dodatek  sladkorjev  do  0,5%., razsol(ica),  dišave,  začimbe,  askorbinska kislina ali Na-askorbat do 0,03%. </t>
  </si>
  <si>
    <t>Fuži ali peresniki-  jajčne testenine, pakiranje do 5 kg  ALI  1 do 10 kg</t>
  </si>
  <si>
    <t>Peresniki - pšenični BREZ JAJC, pakiranje do 1 kg</t>
  </si>
  <si>
    <t>Sterilizirano  mleko z okusom čokolade (najmanj 0,5 % dodanega kakava  ali  čokolade(kratkotrajna sterilizacija), 3,2 do 3,5 % m.m., pakiranje 0,2 L, dodana slamica</t>
  </si>
  <si>
    <t>Sterilizirano  mleko z okusom vanilije (najmanj 0,5 % dodanega kakava  ali  čokolade(kratkotrajna sterilizacija), 3,2 do 3,5 % m.m., pakiranje 0,2 L, dodana slamica</t>
  </si>
  <si>
    <t>Sterilizirano  mleko z okusom lešnika  (najmanj 0,5 % dodanega kakava  ali  čokolade(kratkotrajna sterilizacija), 3,2 do 3,5 % m.m., pakiranje 0,2 L, dodana slamica</t>
  </si>
  <si>
    <t>Sveži polnomastni beli sir iz kravjega mleka v slanici, pakiranje od 0,5 kg- 1 kg (FETA)</t>
  </si>
  <si>
    <t>Čokolada v prahu, min 36 % kakavovih delcev, pakiranje do 1 kg   sestavine: Sladkor, kakavova masa, dekstroza, emulgator (sončnični lecitin). Lahko vsebuje sledi lupinastega sadja, mleka in pšeničnih beljakovin. Kakavovi deli min. 36 %.</t>
  </si>
  <si>
    <t>Piščančji file (prsa BKK), razred kakovosti A (max skupno odstopanje 2 % naročene teže), v kosu ali narezano (kocke 2x2, zrezki 60-70g, trakci 0.5x3 cm)</t>
  </si>
  <si>
    <t>Pašteta jetrna, največ 35 % maščob, vsebnost jeter v končnem izdelku najmanj 15 %, brez konzervansov, do 250g</t>
  </si>
  <si>
    <t>Piščančja hrenovka brez ovoja, vsebuje min. 80 % piščančjega mesa, max. 2% soli, brez alergenov, Brez nitrata E250 (lahko alternative (sadni in rastlinski/zeliščni ekstrakti, organske kisline), brez fosfatov (E450 – difosfati, E451 – trifosfati in E452 – polifosfati) za zadrževanje vode v izdelku in povečanje volumna, ki pri otrocih pri otrocih povzročijo hiperaktivnost in druge vedenjske motnje,  60 do 70 g / kom   mesnega testa iz govejega in svinjskega mesa in največ 25 % slanine. S homogenim nadevom napolnijo naravne ali kolagenske ovitke, izdelek pa mora vsebovati najmanj 8 % mesnih beljakovin in največ 30 % maščobe.</t>
  </si>
  <si>
    <t>Hrenovke iz govejega in svinjskega mesa (min.80%) in največ 25 % slanine, minimalno 8 % mesnih beljakovin in največ 30 % maščobe, brez ojačevaleca arome E 621 (mononatrijev glutaminat) in barvil, manj slane, manj začinjene, 60 do 70 g / kos</t>
  </si>
  <si>
    <t>Pečenica, barjena klobasa (grobo mleto svinjsko meso), brez nitratnih in nitritnih snovi, vsebonost najmanj 8 % mišičnih beljakovin (brez beljakovin veziva), manj začinjene, 60 do 70 g / kos</t>
  </si>
  <si>
    <t>Paradižnik - pelat olupljeni v kockah, steriliziran, brez kemičnih konzervansov,  pakiranje do 1 kg</t>
  </si>
  <si>
    <t>Krompirjevi njoki brez skute, pakiranje 1 do 2 kg</t>
  </si>
  <si>
    <t>Žepki s sadnim nadevom, do 60 g / kos, vsebnost transmaščobnih kislin pod 2 %, pakirano 1 do 5 kg</t>
  </si>
  <si>
    <t>Zelenjavni polpeti, porcijski, do 60 g / kos, pakiranje 1 do 2 kg</t>
  </si>
  <si>
    <t>Riž dolgozrnati parboiled, ekstra kvalitete (kakovost ZLATO POLJE PARBOILED ali enakovredno), pakiranje od 2 kg do 5 kg</t>
  </si>
  <si>
    <t>Bio riž, paraboiled, pakirano do 1 kg</t>
  </si>
  <si>
    <t>Riž bel, glaziran, okroglozrnati, 1. vrste, pakiranje 1 kg</t>
  </si>
  <si>
    <t>Vodni vlivanci (durum moka in voda) - zakuha, pakiranje do 2 kg</t>
  </si>
  <si>
    <t>Jabolčni žepek, listanto testo, porcijsko, do 60g</t>
  </si>
  <si>
    <t>Zamrznjen jabolčni zavitek iz listnatega testa, štruca, teže 1 kg</t>
  </si>
  <si>
    <t>Drobtine, krušne, bele, pakiranje od 1kg do 5 kg</t>
  </si>
  <si>
    <t>Pizza s polnozrnatim testom, s šunko in sirom 80 - 100 g / kos</t>
  </si>
  <si>
    <t>Jedilno, rafinirano, sončično olje 100 %, pakiranje 10 L</t>
  </si>
  <si>
    <t>Čaj sadni, filter vrečke, gastro pakiranje do 100g</t>
  </si>
  <si>
    <t xml:space="preserve">Bio čaj divja češnja, pakiranje od 400 do 1 kg </t>
  </si>
  <si>
    <t>Origano, zamrznjeno sušen, pakiranje do 100 g</t>
  </si>
  <si>
    <t xml:space="preserve">Sadna rezina z okusom slive, d0 40g </t>
  </si>
  <si>
    <t>Alkoholni kis 9 %, pakiranje 5 L</t>
  </si>
  <si>
    <t>Sladkor mleti, pakiranje od 0,5 kg do 1kg</t>
  </si>
  <si>
    <t xml:space="preserve">Želatina, v prahu, pakiranje do 100 g </t>
  </si>
  <si>
    <t>Bela čokolada (manner ali enakovredno) 200 g</t>
  </si>
  <si>
    <t>Skuta sadna (iz svežega sira brez laktoze), različni okusi,  sadni pripravek min. 20%, brez laktoze, brez dodanih barvil in arom, pakirano lonček do 100g</t>
  </si>
  <si>
    <t xml:space="preserve">Poltrdi polnomastni sir brez lizocima iz jajc, primeren za alergike na jajca, 35 do 45 % m.m., pakiran v kontrolirani atmosferi, pakiranje 300 do 600 g </t>
  </si>
  <si>
    <t xml:space="preserve">SKUTE </t>
  </si>
  <si>
    <t>SIRI</t>
  </si>
  <si>
    <t>Tekoča margarina za brizganje, vsebnost trans maščobnih kislin pod 2 %, PVC ročka, pakiranje do 1 L</t>
  </si>
  <si>
    <t xml:space="preserve">Sadna skuta, ločeno s podloženim ali nadloženim sadjem, min. 20% sadja ali sadnega pripravka, pakirano v lonček do 120 g        </t>
  </si>
  <si>
    <t>Francoski rogljič maslen, 50 do 70 g / kos, vsebnost masla min 6%, vsebnost transmaščobnih kislin pod 2 %, brez umetnih barvil, ojačevalcev okusa, pakirano 1 do 5 kg</t>
  </si>
  <si>
    <t>Francoski rogljič, dvobarvni 50 do 70 g / kos, vsebnost transmaščobnih kislin pod 2 %,  brez umetnih barvil, konzervansov, ojačevalcev okusa, pakirano 1 do 5 kg</t>
  </si>
  <si>
    <t>Francoski rogljič mini, s čokoladno-lešnikovim nadevom min.10%, vsebnost transmaščobnih kislin pod 2 %, pakirano do 1 kg</t>
  </si>
  <si>
    <t>Sveže testenine iz pšenične moke - ravioli, polnjeni s skuto in sirom, min. 50% nadeva  na težo gotovega izdelka, pakiranje do 5 kg</t>
  </si>
  <si>
    <t>Sveže testenine iz pšenične moke - ravioli, polnjeni s skuto in špinačo, min. 50% nadeva  na težo gotovega izdelka, pakiranje do 5 kg</t>
  </si>
  <si>
    <t>Žitna kava - Instant mešanica z ekstraktom kavnega nadomesta za žitno kavo, ekstrakt kavnega nadomstka v prahu (ječmen, ječmenov slad, cikorja) 15%, pakirano do 400g</t>
  </si>
  <si>
    <t>Probiotični jogurt 1,0 do 3,5 % m.m., pakiranje 150 do 1000 g</t>
  </si>
  <si>
    <r>
      <t>1.3. sklop: ŽIVILA IZ SHEM KAKOVOSTI (brez eko živil): MLEKO IN MLEČNI IZDELKI (npr. izbrana kakovost)</t>
    </r>
    <r>
      <rPr>
        <b/>
        <sz val="10"/>
        <color rgb="FFFF0000"/>
        <rFont val="Arial Narrow"/>
        <family val="2"/>
        <charset val="238"/>
      </rPr>
      <t/>
    </r>
  </si>
  <si>
    <r>
      <t xml:space="preserve">1.1. sklop:  PASTERIZIRANO in STERILIZIRANO  MLEKO:  </t>
    </r>
    <r>
      <rPr>
        <b/>
        <sz val="10"/>
        <color rgb="FFFF0000"/>
        <rFont val="Arial Narrow"/>
        <family val="2"/>
        <charset val="238"/>
      </rPr>
      <t/>
    </r>
  </si>
  <si>
    <t>1.2. sklop: MLEČNI IZDELKI:</t>
  </si>
  <si>
    <t>SEITAN, SEITANOV HAŠE (z začimbami, za polpete, rižote, testenine), pakirano do 200g</t>
  </si>
  <si>
    <t>Sir za žar, poltrdi sir, min.40% mlečne maščobe v suhi snovi, BREZ KONZERVANSOV, vakuumsjo pakirano do 250g</t>
  </si>
  <si>
    <t>Trdi sir (PARMEZAN), polnomasten (45%mm), drobno riban, pakiranje do 1000g</t>
  </si>
  <si>
    <t xml:space="preserve">Sveži polnomastni sir v slanici (mocarela) štruca,  min. 40 % m.m. v suhi snovi, pakiranje do 1kg  </t>
  </si>
  <si>
    <t>Sir za žar z drobnjakom, poltrdi sir, z  min.40% mlečne maščobe v suhi snovi, BREZ KONZERVANSOV, vakuumsjo pakirano do 250g</t>
  </si>
  <si>
    <t>Tofu, pasterizirano, vakumsko pakirano do 200g</t>
  </si>
  <si>
    <t>Vegi valjčki, (soja, seitan, začimbe) pakirano do 200g</t>
  </si>
  <si>
    <t>Vegertarjanska klobasa za kuhanje ali pečenje, pakirano do 150g</t>
  </si>
  <si>
    <t>Drobljenec (pripravek iz pšeničnih in sojinih belajkovin kot nadomestek mletega mesa za bolonese, polnejene parike, sarme…) pakirano do 250g</t>
  </si>
  <si>
    <t>Mesna pašteta brez dodanih mlečnih beljakovin (sledovi so dopustni)</t>
  </si>
  <si>
    <t>Poltrdi sir GAUDA, min. 45 % m.m. v suhi snovi, zorjen v foliji, brez dodanih konzervansov, pakiranje do 3 kg</t>
  </si>
  <si>
    <t>Poltrdi sir EDAMEC, min. 45 % m.m. v suhi snovi, zorjen v foliji, brez dodanih konzervansov, pakiranje do 3 kg</t>
  </si>
  <si>
    <t>Poltrdi sir EDAMEC, min. 45 % m.m. v suhi snovi,  zorjen v foliji, brez dodanih konzervansov,  pakiranje 300  do 600 g</t>
  </si>
  <si>
    <t>Poltrdi sir TRAPIST, min. 45 % m.m. v suhi snovi, zorjen v foliji,  brez dodanih konzervansov, pakiranje do 3 kg</t>
  </si>
  <si>
    <t>Trajno mleko DEKLARIRANO BREZ LAKTOZE, 1,5 do 3,5 % m.m., kratkotrajna sterilizacija, pakiranje 1 L</t>
  </si>
  <si>
    <t>Poltrdi polnomastni sir DEKLARIRAN BREZ LAKTOZE, min. 35 % m.m., vakumsko pakiranje 300 do 600 g</t>
  </si>
  <si>
    <t>Sadna skuta, različni okusi,min.18% sadnega pripravka, brez arom, barvil, brez laktoze, min.18% sadnega pripravka, lonček do 120g</t>
  </si>
  <si>
    <t>Sadni jogurt, z večjimi koščki sadja,sadni pripravek min.20%,  vsebnost sladkorja do 10 g / 100 g,brez konzervansov, barvil, umetnih sladil in drugih aditivov; pakiranje 100 do 150 g</t>
  </si>
  <si>
    <t>Sadni jogurt različni okusi, vsebuje vsaj 10 % sadja ali sadnega pripravka, vsebnost sladkorja do 12 g / 100 g,  2,5 do 3,5 % m.m., brez konzervansov, umetnih sladil in drugih aditivov; pakiranje: lonček do 150</t>
  </si>
  <si>
    <t>Jogurt z različnimi dodatki (čokoladne kroglice ali žitni pripravki (mešanica kosmičev ali oreščkov ali medu, ne bonboni), z dodatki v ločeni embalaži (pakiranje iz dveh lončkov) ali v nadpokrovčku ali že vmešani v sam jogurt. Sladkor do 12g/100g, brez GSO, konzervansov in barvil, naravna aroma, pakiranje do 150 g</t>
  </si>
  <si>
    <t>Mlečni napitek, fermentirani, sadni - različni okusi, dodane ml-kisl.bakt,(pinjenec) 0,4 - 0,5 % M.M, do 250 g</t>
  </si>
  <si>
    <t xml:space="preserve">Sveži polnomastni sir v slanici (mocarela), kroglice,  min. 40 % m.m. v suhi snovi, pakiranje do 1 kg  </t>
  </si>
  <si>
    <t>Sveži sir mascarpone, pasterizirana smetana, pakiranje od 1 do 5 kg</t>
  </si>
  <si>
    <t>Mlečni desert, kakav v prahu, lešnikova krema 0,5%, čokolada v prahu 0,5%, brez umetnih barvil, pakiranje 150 g</t>
  </si>
  <si>
    <r>
      <t>7.1. sklop:  SADNI in ZELENJAVNI SOKOVI:</t>
    </r>
    <r>
      <rPr>
        <strike/>
        <sz val="10"/>
        <color theme="1"/>
        <rFont val="Arial Narrow"/>
        <family val="2"/>
        <charset val="238"/>
      </rPr>
      <t/>
    </r>
  </si>
  <si>
    <t xml:space="preserve">Jabolčni sok, bistri, 100 % sadni delež, brez dodanega sladkorja, umetnih sladil in arom ter kemičnih konzervansov, pakiranje 1 L, pokrovček na navoj </t>
  </si>
  <si>
    <t>Smootie( gosta pijača zmešana iz različnih vrst sadja ali sadno-zelenjavni ali sadni z jogurtom, do 250 ml</t>
  </si>
  <si>
    <t>Motni jabolčni sok iz sveže stisnjenih jabolk, sadni delež: 100 %, pasteriziran,</t>
  </si>
  <si>
    <r>
      <t xml:space="preserve">7.2. sklop:  BIO SADNI SOK: </t>
    </r>
    <r>
      <rPr>
        <b/>
        <sz val="10"/>
        <color rgb="FFFF0000"/>
        <rFont val="Arial Narrow"/>
        <family val="2"/>
        <charset val="238"/>
      </rPr>
      <t/>
    </r>
  </si>
  <si>
    <r>
      <t xml:space="preserve">7.3. sklop:  SIRUPI: </t>
    </r>
    <r>
      <rPr>
        <b/>
        <sz val="10"/>
        <color rgb="FFFF0000"/>
        <rFont val="Arial Narrow"/>
        <family val="2"/>
        <charset val="238"/>
      </rPr>
      <t/>
    </r>
  </si>
  <si>
    <t>8.1. sklop:  ZAMRZNJENI IZDELKI IZ KROMPIRJEVEGA TESTA</t>
  </si>
  <si>
    <t>8.3. sklop:  ZAMRZNJENI ZREZKI, POLPETI</t>
  </si>
  <si>
    <t>Riž bel, glaziran, okroglozrnati, 1. vrste, pakiranje od 2 kg do 5 kg</t>
  </si>
  <si>
    <t>Kus kus polnozrnati – instant, pakiranje 250g do 1kg</t>
  </si>
  <si>
    <r>
      <t>9.2. sklop:  BIO ŽITA</t>
    </r>
    <r>
      <rPr>
        <b/>
        <sz val="10"/>
        <color rgb="FFFF0000"/>
        <rFont val="Arial Narrow"/>
        <family val="2"/>
        <charset val="238"/>
      </rPr>
      <t/>
    </r>
  </si>
  <si>
    <t>9.3. sklop:  BIO MLEVSKI IZDELKI</t>
  </si>
  <si>
    <t>9.4. sklop:  KOSMIČI</t>
  </si>
  <si>
    <t>Kosmiči čokoladne kroglice ali školjkice, pakiranje do 1 kg</t>
  </si>
  <si>
    <t>9.5. sklop:  TESTENINE</t>
  </si>
  <si>
    <t xml:space="preserve">Riževi kosmiči, kvalitete Rižolino ali enakovredno pakiranje do 200 g </t>
  </si>
  <si>
    <r>
      <t>11.1.  sklop:  OLJA, MAJONEZE IN MARGARINE</t>
    </r>
    <r>
      <rPr>
        <b/>
        <sz val="10"/>
        <color rgb="FFFF0000"/>
        <rFont val="Arial Narrow"/>
        <family val="2"/>
        <charset val="238"/>
      </rPr>
      <t/>
    </r>
  </si>
  <si>
    <t>Bio planinski čaj,  (mešanica šipka, limonske trave, mete, kamilice,bezga…), pakiranje od 400 do 1 kg</t>
  </si>
  <si>
    <t xml:space="preserve">Bio čaj za otroke, (mešanica janeža komarčka, kumine,  kamilice…), pakiranje do 1,5 kg </t>
  </si>
  <si>
    <t>Kaneloni feta-špinača, porcijski 100g /kos</t>
  </si>
  <si>
    <t>Pečene zamrznjene palačinke, porcijske, do 80 g / kos, pakiranje 1 do 2 kg</t>
  </si>
  <si>
    <t>Pečene zamrznjene ajdove palačinke, porcijske, do 80 g / kos, pakiranje od 1 do 2 kg</t>
  </si>
  <si>
    <t>Pečene zamrznjene palačinke, polnjene  s skuto, porcijske, do 100 g / kos, pakiranje 1 do 2 kg</t>
  </si>
  <si>
    <t>Kokosove kocke, pečene in zamrznjene, porcijske do 70g /kos</t>
  </si>
  <si>
    <t>Mufini, pečeni in zamrznjeni, porcijski do 50 g / kos</t>
  </si>
  <si>
    <t>Brokoli-cvetača polpeti, porcijski (teža do 60 g), pakiranje v rinfuzi do 5 kg</t>
  </si>
  <si>
    <t xml:space="preserve">JN 2021-24        Naročnik: Vrtec Otona Župančiča, Parmska cesta 41, Ljubljana           </t>
  </si>
  <si>
    <t xml:space="preserve">JN 2021-24           Naročnik: Vrtec Otona Župančiča, Parmska cesta 41, Ljubljana           </t>
  </si>
  <si>
    <t xml:space="preserve">JN 2021-24                    Naročnik: Vrtec Otona Župančiča, Parmska cesta 41, Ljubljana           </t>
  </si>
  <si>
    <t xml:space="preserve">JN 2021-24            Naročnik: Vrtec Otona Župančiča, Parmska cesta 41, Ljubljana           </t>
  </si>
  <si>
    <t xml:space="preserve">JN 2021-24                       Naročnik: Vrtec Otona Župančiča, Parmska cesta 41, Ljubljana           </t>
  </si>
  <si>
    <r>
      <rPr>
        <sz val="9"/>
        <rFont val="Arial Narrow"/>
        <family val="2"/>
        <charset val="238"/>
      </rPr>
      <t>Idrijski žlikrofi, krompirjevi, zamrznjeno, pakiranje 1kg</t>
    </r>
    <r>
      <rPr>
        <sz val="9"/>
        <color rgb="FFFF0000"/>
        <rFont val="Arial Narrow"/>
        <family val="2"/>
        <charset val="238"/>
      </rPr>
      <t xml:space="preserve"> </t>
    </r>
  </si>
  <si>
    <r>
      <rPr>
        <sz val="9"/>
        <rFont val="Arial Narrow"/>
        <family val="2"/>
        <charset val="238"/>
      </rPr>
      <t>Sojini</t>
    </r>
    <r>
      <rPr>
        <sz val="9"/>
        <color rgb="FFFF0000"/>
        <rFont val="Arial Narrow"/>
        <family val="2"/>
        <charset val="238"/>
      </rPr>
      <t xml:space="preserve"> </t>
    </r>
    <r>
      <rPr>
        <sz val="9"/>
        <color theme="1"/>
        <rFont val="Arial Narrow"/>
        <family val="2"/>
        <charset val="238"/>
      </rPr>
      <t>polpeti, porcijski, do 60 g / kos, pakiranje 1 do 2 kg</t>
    </r>
  </si>
  <si>
    <r>
      <rPr>
        <sz val="9"/>
        <rFont val="Arial Narrow"/>
        <family val="2"/>
        <charset val="238"/>
      </rPr>
      <t>Žitni p</t>
    </r>
    <r>
      <rPr>
        <sz val="9"/>
        <color theme="1"/>
        <rFont val="Arial Narrow"/>
        <family val="2"/>
        <charset val="238"/>
      </rPr>
      <t>olpeti (teža do 60 g), pakirano do 1 do 2 kg</t>
    </r>
  </si>
  <si>
    <r>
      <t>Kokosov napitek-</t>
    </r>
    <r>
      <rPr>
        <b/>
        <sz val="9"/>
        <color theme="1"/>
        <rFont val="Arial Narrow"/>
        <family val="2"/>
        <charset val="238"/>
      </rPr>
      <t>mleko,</t>
    </r>
    <r>
      <rPr>
        <sz val="9"/>
        <color theme="1"/>
        <rFont val="Arial Narrow"/>
        <family val="2"/>
        <charset val="238"/>
      </rPr>
      <t xml:space="preserve"> brez mleka, glutena, soje in oreščkov, pakiranje do 1 l</t>
    </r>
  </si>
  <si>
    <r>
      <t xml:space="preserve">Kokosov puding / desert,  različni okusi, </t>
    </r>
    <r>
      <rPr>
        <b/>
        <sz val="9"/>
        <color theme="1"/>
        <rFont val="Arial Narrow"/>
        <family val="2"/>
        <charset val="238"/>
      </rPr>
      <t xml:space="preserve">brez jajc, mleka, glutena, </t>
    </r>
    <r>
      <rPr>
        <sz val="9"/>
        <color theme="1"/>
        <rFont val="Arial Narrow"/>
        <family val="2"/>
        <charset val="238"/>
      </rPr>
      <t>do 130 g</t>
    </r>
  </si>
  <si>
    <r>
      <t>Rižev desert, s sadjem,</t>
    </r>
    <r>
      <rPr>
        <b/>
        <sz val="9"/>
        <color theme="1"/>
        <rFont val="Arial Narrow"/>
        <family val="2"/>
        <charset val="238"/>
      </rPr>
      <t xml:space="preserve"> brez jajc, mleka, glutena,  l</t>
    </r>
    <r>
      <rPr>
        <sz val="9"/>
        <color theme="1"/>
        <rFont val="Arial Narrow"/>
        <family val="2"/>
        <charset val="238"/>
      </rPr>
      <t>onček, pakiranje  do 125 g</t>
    </r>
  </si>
  <si>
    <r>
      <t xml:space="preserve">Ovseni desert, različni okusi, </t>
    </r>
    <r>
      <rPr>
        <b/>
        <sz val="9"/>
        <color theme="1"/>
        <rFont val="Arial Narrow"/>
        <family val="2"/>
        <charset val="238"/>
      </rPr>
      <t>brez jajc, mleka, glutena,</t>
    </r>
    <r>
      <rPr>
        <sz val="9"/>
        <color theme="1"/>
        <rFont val="Arial Narrow"/>
        <family val="2"/>
        <charset val="238"/>
      </rPr>
      <t xml:space="preserve"> lonček pakirano do 125g</t>
    </r>
  </si>
  <si>
    <r>
      <t xml:space="preserve">Riževa smetana za kuhanje, pakiranje </t>
    </r>
    <r>
      <rPr>
        <sz val="9"/>
        <rFont val="Arial Narrow"/>
        <family val="2"/>
        <charset val="238"/>
      </rPr>
      <t>do</t>
    </r>
    <r>
      <rPr>
        <sz val="9"/>
        <color theme="1"/>
        <rFont val="Arial Narrow"/>
        <family val="2"/>
        <charset val="238"/>
      </rPr>
      <t xml:space="preserve"> 250 ml</t>
    </r>
  </si>
  <si>
    <r>
      <t>Čičerikina moka, deklarirana</t>
    </r>
    <r>
      <rPr>
        <b/>
        <sz val="9"/>
        <color indexed="8"/>
        <rFont val="Arial Narrow"/>
        <family val="2"/>
        <charset val="238"/>
      </rPr>
      <t xml:space="preserve"> brez jajc, mleka, glutena</t>
    </r>
    <r>
      <rPr>
        <sz val="9"/>
        <color indexed="8"/>
        <rFont val="Arial Narrow"/>
        <family val="2"/>
        <charset val="238"/>
      </rPr>
      <t>, do 1 kg</t>
    </r>
  </si>
  <si>
    <r>
      <t xml:space="preserve">Kokosova moka, </t>
    </r>
    <r>
      <rPr>
        <b/>
        <sz val="9"/>
        <color theme="1"/>
        <rFont val="Arial Narrow"/>
        <family val="2"/>
        <charset val="238"/>
      </rPr>
      <t xml:space="preserve">deklarirana brez alergenov (gluten, arašidi, mleko, soja …) </t>
    </r>
    <r>
      <rPr>
        <sz val="9"/>
        <color theme="1"/>
        <rFont val="Arial Narrow"/>
        <family val="2"/>
        <charset val="238"/>
      </rPr>
      <t>ali z izjavo proizvajalca, pakiranje do 1000 g</t>
    </r>
  </si>
  <si>
    <r>
      <t xml:space="preserve">Ajdova moka, deklarirana </t>
    </r>
    <r>
      <rPr>
        <b/>
        <sz val="9"/>
        <rFont val="Arial Narrow"/>
        <family val="2"/>
        <charset val="238"/>
      </rPr>
      <t xml:space="preserve">brez glutena </t>
    </r>
    <r>
      <rPr>
        <sz val="9"/>
        <rFont val="Arial Narrow"/>
        <family val="2"/>
        <charset val="238"/>
      </rPr>
      <t>in alergenov, pakirana po 1 kg</t>
    </r>
  </si>
  <si>
    <r>
      <t xml:space="preserve">Nadomestek jajc, deklariran brez alergenov </t>
    </r>
    <r>
      <rPr>
        <b/>
        <sz val="9"/>
        <color theme="1"/>
        <rFont val="Arial Narrow"/>
        <family val="2"/>
        <charset val="238"/>
      </rPr>
      <t>(glutena, pšenice, mleka, jajc, kvasa, soje in oreščkov)</t>
    </r>
    <r>
      <rPr>
        <sz val="9"/>
        <color theme="1"/>
        <rFont val="Arial Narrow"/>
        <family val="2"/>
        <charset val="238"/>
      </rPr>
      <t>, pakiranje do 500 g</t>
    </r>
  </si>
  <si>
    <r>
      <t xml:space="preserve">Testenine - polžki, </t>
    </r>
    <r>
      <rPr>
        <b/>
        <sz val="9"/>
        <color theme="1"/>
        <rFont val="Arial Narrow"/>
        <family val="2"/>
        <charset val="238"/>
      </rPr>
      <t>brez glutena, mleka, jajc</t>
    </r>
    <r>
      <rPr>
        <sz val="9"/>
        <color theme="1"/>
        <rFont val="Arial Narrow"/>
        <family val="2"/>
        <charset val="238"/>
      </rPr>
      <t xml:space="preserve"> (kakovost Schar ali Orgran ali podobno), pakiranje do 1 kg</t>
    </r>
  </si>
  <si>
    <r>
      <t xml:space="preserve">Testenine - špageti, </t>
    </r>
    <r>
      <rPr>
        <b/>
        <sz val="9"/>
        <color theme="1"/>
        <rFont val="Arial Narrow"/>
        <family val="2"/>
        <charset val="238"/>
      </rPr>
      <t xml:space="preserve">brez glutena, mleka, jajc </t>
    </r>
    <r>
      <rPr>
        <sz val="9"/>
        <color theme="1"/>
        <rFont val="Arial Narrow"/>
        <family val="2"/>
        <charset val="238"/>
      </rPr>
      <t>(kakovost Schar ali Orgran ali podobno), pakiranje do 1 kg</t>
    </r>
  </si>
  <si>
    <r>
      <t xml:space="preserve">Testenine - svedri, </t>
    </r>
    <r>
      <rPr>
        <b/>
        <sz val="9"/>
        <color theme="1"/>
        <rFont val="Arial Narrow"/>
        <family val="2"/>
        <charset val="238"/>
      </rPr>
      <t>brez glutena, mleka, jajc</t>
    </r>
    <r>
      <rPr>
        <sz val="9"/>
        <color theme="1"/>
        <rFont val="Arial Narrow"/>
        <family val="2"/>
        <charset val="238"/>
      </rPr>
      <t xml:space="preserve"> (kakovost Schar ali Orgran ali podobno), pakiranje do 1 kg</t>
    </r>
  </si>
  <si>
    <r>
      <t xml:space="preserve">Testenine - široki rezanci, </t>
    </r>
    <r>
      <rPr>
        <b/>
        <sz val="9"/>
        <color theme="1"/>
        <rFont val="Arial Narrow"/>
        <family val="2"/>
        <charset val="238"/>
      </rPr>
      <t>brez glutena, mleka, jajc</t>
    </r>
    <r>
      <rPr>
        <sz val="9"/>
        <color theme="1"/>
        <rFont val="Arial Narrow"/>
        <family val="2"/>
        <charset val="238"/>
      </rPr>
      <t xml:space="preserve"> (kakovost Schar ali Orgran ali podobno), pakiranje do 1 kg</t>
    </r>
  </si>
  <si>
    <r>
      <t>Jušna zakuha</t>
    </r>
    <r>
      <rPr>
        <b/>
        <sz val="9"/>
        <color theme="1"/>
        <rFont val="Arial Narrow"/>
        <family val="2"/>
        <charset val="238"/>
      </rPr>
      <t xml:space="preserve"> (rezanci)</t>
    </r>
    <r>
      <rPr>
        <sz val="9"/>
        <color theme="1"/>
        <rFont val="Arial Narrow"/>
        <family val="2"/>
        <charset val="238"/>
      </rPr>
      <t xml:space="preserve"> </t>
    </r>
    <r>
      <rPr>
        <b/>
        <sz val="9"/>
        <color theme="1"/>
        <rFont val="Arial Narrow"/>
        <family val="2"/>
        <charset val="238"/>
      </rPr>
      <t xml:space="preserve">brez glutena, mleka in jajc </t>
    </r>
    <r>
      <rPr>
        <sz val="9"/>
        <color theme="1"/>
        <rFont val="Arial Narrow"/>
        <family val="2"/>
        <charset val="238"/>
      </rPr>
      <t>(kakovost Schar ali podobno), pakiranje do 1 kg</t>
    </r>
  </si>
  <si>
    <r>
      <t xml:space="preserve">Piškoti različnih oblik, gozdni sadeži, </t>
    </r>
    <r>
      <rPr>
        <b/>
        <sz val="9"/>
        <rFont val="Arial Narrow"/>
        <family val="2"/>
        <charset val="238"/>
      </rPr>
      <t xml:space="preserve">brez glutena, jajc, mleka, ml. sestavin, oreščkov, soje, </t>
    </r>
    <r>
      <rPr>
        <sz val="9"/>
        <rFont val="Arial Narrow"/>
        <family val="2"/>
        <charset val="238"/>
      </rPr>
      <t>pakiranje 150 do 200 g</t>
    </r>
  </si>
  <si>
    <r>
      <t xml:space="preserve">Piškoti različnih oblik, vanilija, </t>
    </r>
    <r>
      <rPr>
        <b/>
        <sz val="9"/>
        <color theme="1"/>
        <rFont val="Arial Narrow"/>
        <family val="2"/>
        <charset val="238"/>
      </rPr>
      <t>brez glutena, jajc, mleka, oreščkov, soje</t>
    </r>
    <r>
      <rPr>
        <sz val="9"/>
        <color theme="1"/>
        <rFont val="Arial Narrow"/>
        <family val="2"/>
        <charset val="238"/>
      </rPr>
      <t>, pakiranje do 1 kg</t>
    </r>
  </si>
  <si>
    <r>
      <t>Piškoti različnih oblik, čokolada,</t>
    </r>
    <r>
      <rPr>
        <b/>
        <sz val="9"/>
        <color theme="1"/>
        <rFont val="Arial Narrow"/>
        <family val="2"/>
        <charset val="238"/>
      </rPr>
      <t xml:space="preserve"> brez glutena, jajc, mleka, oreščkov, soje</t>
    </r>
    <r>
      <rPr>
        <sz val="9"/>
        <color theme="1"/>
        <rFont val="Arial Narrow"/>
        <family val="2"/>
        <charset val="238"/>
      </rPr>
      <t>, pakiranje do 1 kg</t>
    </r>
  </si>
  <si>
    <r>
      <t xml:space="preserve">Kakavovi piškoti, </t>
    </r>
    <r>
      <rPr>
        <b/>
        <sz val="9"/>
        <color theme="1"/>
        <rFont val="Arial Narrow"/>
        <family val="2"/>
        <charset val="238"/>
      </rPr>
      <t>brez glutena, jajc, mleka, oreščkov, soje</t>
    </r>
  </si>
  <si>
    <r>
      <t xml:space="preserve">Grisini, </t>
    </r>
    <r>
      <rPr>
        <b/>
        <sz val="9"/>
        <color theme="1"/>
        <rFont val="Arial Narrow"/>
        <family val="2"/>
        <charset val="238"/>
      </rPr>
      <t xml:space="preserve">brez jajc, mleka, glutena, </t>
    </r>
    <r>
      <rPr>
        <sz val="9"/>
        <color theme="1"/>
        <rFont val="Arial Narrow"/>
        <family val="2"/>
        <charset val="238"/>
      </rPr>
      <t>pakiranje do 150 g</t>
    </r>
  </si>
  <si>
    <r>
      <t>Koruzni kus kus, brez</t>
    </r>
    <r>
      <rPr>
        <b/>
        <sz val="9"/>
        <rFont val="Arial Narrow"/>
        <family val="2"/>
        <charset val="238"/>
      </rPr>
      <t xml:space="preserve"> glutena, mleka in jajc (enakovredno Schar)</t>
    </r>
  </si>
  <si>
    <r>
      <t xml:space="preserve">Žito Kvinoja, deklarirano </t>
    </r>
    <r>
      <rPr>
        <b/>
        <sz val="9"/>
        <rFont val="Arial Narrow"/>
        <family val="2"/>
        <charset val="238"/>
      </rPr>
      <t xml:space="preserve">brez glutena, </t>
    </r>
    <r>
      <rPr>
        <sz val="9"/>
        <rFont val="Arial Narrow"/>
        <family val="2"/>
        <charset val="238"/>
      </rPr>
      <t>do 500g</t>
    </r>
  </si>
  <si>
    <r>
      <t xml:space="preserve">Namazi različnih okusov (bučke, por, bazilika…) </t>
    </r>
    <r>
      <rPr>
        <b/>
        <sz val="9"/>
        <color theme="1"/>
        <rFont val="Arial Narrow"/>
        <family val="2"/>
        <charset val="238"/>
      </rPr>
      <t>brez mleka, jajc, soje in glutena</t>
    </r>
  </si>
  <si>
    <r>
      <t xml:space="preserve">Zelenjavna pašteta, </t>
    </r>
    <r>
      <rPr>
        <b/>
        <sz val="9"/>
        <rFont val="Arial Narrow"/>
        <family val="2"/>
        <charset val="238"/>
      </rPr>
      <t>brez jajc, mleka</t>
    </r>
    <r>
      <rPr>
        <sz val="9"/>
        <rFont val="Arial Narrow"/>
        <family val="2"/>
        <charset val="238"/>
      </rPr>
      <t xml:space="preserve">, ml. sestavin, do 50g  </t>
    </r>
  </si>
  <si>
    <r>
      <t xml:space="preserve">Beli kruh </t>
    </r>
    <r>
      <rPr>
        <b/>
        <sz val="9"/>
        <color theme="1"/>
        <rFont val="Arial Narrow"/>
        <family val="2"/>
        <charset val="238"/>
      </rPr>
      <t>brez glutena</t>
    </r>
    <r>
      <rPr>
        <sz val="9"/>
        <color theme="1"/>
        <rFont val="Arial Narrow"/>
        <family val="2"/>
        <charset val="238"/>
      </rPr>
      <t xml:space="preserve"> (kakovost Schar ali enakovredno)</t>
    </r>
  </si>
  <si>
    <r>
      <t xml:space="preserve">Večzrnati kruh </t>
    </r>
    <r>
      <rPr>
        <b/>
        <sz val="9"/>
        <color theme="1"/>
        <rFont val="Arial Narrow"/>
        <family val="2"/>
        <charset val="238"/>
      </rPr>
      <t>brez glutena</t>
    </r>
    <r>
      <rPr>
        <sz val="9"/>
        <color theme="1"/>
        <rFont val="Arial Narrow"/>
        <family val="2"/>
        <charset val="238"/>
      </rPr>
      <t xml:space="preserve"> (kakovost Schar ali enakovredno)</t>
    </r>
  </si>
  <si>
    <r>
      <t xml:space="preserve">6.1. sklop:  ZAMRZNJENA ZELENJAVA IN SADJE: </t>
    </r>
    <r>
      <rPr>
        <b/>
        <sz val="10"/>
        <color rgb="FFFF0000"/>
        <rFont val="Arial Narrow"/>
        <family val="2"/>
        <charset val="238"/>
      </rPr>
      <t/>
    </r>
  </si>
  <si>
    <r>
      <t xml:space="preserve">6.2. sklop: PASTERIZIRANA IN STERILIZIRANA ZELENJAVA: </t>
    </r>
    <r>
      <rPr>
        <b/>
        <sz val="10"/>
        <color rgb="FFFF0000"/>
        <rFont val="Arial Narrow"/>
        <family val="2"/>
        <charset val="238"/>
      </rPr>
      <t/>
    </r>
  </si>
  <si>
    <r>
      <t xml:space="preserve">6.4. sklop:  BIO KISLA REPA IN ZELJE: </t>
    </r>
    <r>
      <rPr>
        <b/>
        <sz val="10"/>
        <color rgb="FFFF0000"/>
        <rFont val="Arial Narrow"/>
        <family val="2"/>
        <charset val="238"/>
      </rPr>
      <t/>
    </r>
  </si>
  <si>
    <t xml:space="preserve">6.5. sklop:  KONZERVIRANO SADJE: </t>
  </si>
  <si>
    <t>6.7. sklop:  BIO KONZERVIRANA ZELENJAVA IN SADJE</t>
  </si>
  <si>
    <r>
      <t xml:space="preserve">4.1. sklop: KOKOŠJA JAJCA IZ TALNE REJE: </t>
    </r>
    <r>
      <rPr>
        <b/>
        <sz val="10"/>
        <color rgb="FFFF0000"/>
        <rFont val="Arial Narrow"/>
        <family val="2"/>
        <charset val="238"/>
      </rPr>
      <t/>
    </r>
  </si>
  <si>
    <t xml:space="preserve">4.2. sklop: BIO KOKOŠJA JAJCA:  </t>
  </si>
  <si>
    <t xml:space="preserve">NOVOZELANDSKI REPAK = Morska ščuka, file, brez kosti, zamrznjeno, brez glazure, 80 - 10 dag /kom S KOŽO </t>
  </si>
  <si>
    <t>3.2. sklop: SVEŽE RIBE - ekstra kategorija svežosti! :</t>
  </si>
  <si>
    <t xml:space="preserve">Bakala na belo (sestavine: polenovka, oljčno olje, sol, manj začinjeno), pakirano do 1 kg </t>
  </si>
  <si>
    <t>3.1. sklop: ZAMRZNJENE RIBE</t>
  </si>
  <si>
    <t>Bio piščančji file, BKK, v kosu ali narezano kocke 1,5 x 1,5 cm, ali zrezki 60 do 70 g</t>
  </si>
  <si>
    <t>2.1. sklop: SVEŽE MLADO GOVEJE, TELEČJE MESO:</t>
  </si>
  <si>
    <t>Svinjski file (laks kare), očiščeno,  I.kategorija</t>
  </si>
  <si>
    <t>Svinjski vrat svež, BK, I.kategorija</t>
  </si>
  <si>
    <t xml:space="preserve">Pečen pršut, extra razreda (iz celega izkoščičenega prašičjega stegna ne sestavljeno iz koščkov - oblikovano meso), v kosu ali narezan na rezine 15g do 20 g / kos  </t>
  </si>
  <si>
    <t>Suho meso – prekajena svinjska vratovina, max 2,5 % soli</t>
  </si>
  <si>
    <t>6.6. sklop:  SADNI NAMAZI:</t>
  </si>
  <si>
    <r>
      <t>Piščančja stegna, BKK, razred kakovosti A,</t>
    </r>
    <r>
      <rPr>
        <b/>
        <sz val="9"/>
        <color theme="1"/>
        <rFont val="Arial Narrow"/>
        <family val="2"/>
        <charset val="238"/>
      </rPr>
      <t xml:space="preserve"> </t>
    </r>
    <r>
      <rPr>
        <sz val="9"/>
        <color theme="1"/>
        <rFont val="Arial Narrow"/>
        <family val="2"/>
        <charset val="238"/>
      </rPr>
      <t>70-90g/kos</t>
    </r>
  </si>
  <si>
    <r>
      <t xml:space="preserve">Pašteta iz kokošjega mesa (kuhano, vsaj 24%), vsebnost jeter v končnem izdelku najmanj 10 %, največ 35 % maščob, brez ojačevalcev arome, konzervansov, umetnih barvil, glutena, pakirano 80-110 g  </t>
    </r>
    <r>
      <rPr>
        <sz val="9"/>
        <color rgb="FFFF0000"/>
        <rFont val="Arial Narrow"/>
        <family val="2"/>
        <charset val="238"/>
      </rPr>
      <t xml:space="preserve">      </t>
    </r>
  </si>
  <si>
    <r>
      <t xml:space="preserve">Suho meso - prekajena šunka, pasterizirana mesnina sestavljena iz integralnih (celih) kosov svinjskega mesa z vidno strukturo, brez zrezanega mesa, maščobnega tkiva, kože, drobovine, </t>
    </r>
    <r>
      <rPr>
        <b/>
        <sz val="9"/>
        <rFont val="Arial Narrow"/>
        <family val="2"/>
        <charset val="238"/>
      </rPr>
      <t>brez luknjic in izceje</t>
    </r>
    <r>
      <rPr>
        <sz val="9"/>
        <rFont val="Arial Narrow"/>
        <family val="2"/>
        <charset val="238"/>
      </rPr>
      <t>, z manj dodanimi adiditvi (brez različnih hidrokoloidov, karagenan, ksantan, gelan, različne gume) lahko lahko samo konzervans natrijev nitrit E250 ali kalijev nitrat, brez dodane vode, vsebnost beljakovin nad 16g /100g izdelka, pakirana vakuumsko</t>
    </r>
    <r>
      <rPr>
        <b/>
        <sz val="9"/>
        <rFont val="Arial Narrow"/>
        <family val="2"/>
        <charset val="238"/>
      </rPr>
      <t xml:space="preserve"> v kosu</t>
    </r>
    <r>
      <rPr>
        <sz val="9"/>
        <rFont val="Arial Narrow"/>
        <family val="2"/>
        <charset val="238"/>
      </rPr>
      <t xml:space="preserve">  do 1 kg </t>
    </r>
  </si>
  <si>
    <r>
      <t>Zašinek ali suhi vrat ali budjola,</t>
    </r>
    <r>
      <rPr>
        <b/>
        <sz val="9"/>
        <rFont val="Arial Narrow"/>
        <family val="2"/>
        <charset val="238"/>
      </rPr>
      <t xml:space="preserve"> iz sheme kakovosti</t>
    </r>
    <r>
      <rPr>
        <sz val="9"/>
        <rFont val="Arial Narrow"/>
        <family val="2"/>
        <charset val="238"/>
      </rPr>
      <t xml:space="preserve"> (brez eko živil - npr. zaščitena geografska označba),  vsebnost soli max 4,4%, narezan na rezine, vakumsko pakiran</t>
    </r>
  </si>
  <si>
    <r>
      <t xml:space="preserve">Sušen pršut </t>
    </r>
    <r>
      <rPr>
        <b/>
        <sz val="9"/>
        <rFont val="Arial Narrow"/>
        <family val="2"/>
        <charset val="238"/>
      </rPr>
      <t>iz sheme kakovost</t>
    </r>
    <r>
      <rPr>
        <sz val="9"/>
        <rFont val="Arial Narrow"/>
        <family val="2"/>
        <charset val="238"/>
      </rPr>
      <t>i (brez eko živil - npr. zaščitena geografska označba), vakumsko pakiranje, narezan na rezine</t>
    </r>
  </si>
  <si>
    <r>
      <t xml:space="preserve">Klobasa za kuhanje, </t>
    </r>
    <r>
      <rPr>
        <b/>
        <sz val="9"/>
        <rFont val="Arial Narrow"/>
        <family val="2"/>
        <charset val="238"/>
      </rPr>
      <t>iz sheme kakovosti,</t>
    </r>
    <r>
      <rPr>
        <sz val="9"/>
        <rFont val="Arial Narrow"/>
        <family val="2"/>
        <charset val="238"/>
      </rPr>
      <t xml:space="preserve"> (brez eko živil - npr. zaščitena geografska označba)</t>
    </r>
  </si>
  <si>
    <r>
      <t>ATLANTSKI LOSOS</t>
    </r>
    <r>
      <rPr>
        <i/>
        <sz val="9"/>
        <rFont val="Arial Narrow"/>
        <family val="2"/>
        <charset val="238"/>
      </rPr>
      <t xml:space="preserve"> (Salmo salar) </t>
    </r>
    <r>
      <rPr>
        <sz val="9"/>
        <rFont val="Arial Narrow"/>
        <family val="2"/>
        <charset val="238"/>
      </rPr>
      <t>– porcijski file, brez kože,  brez kosti, posamič zamrznjen, (max 10 % odstopanje od naročene teže posameznega fileja),  file teže 70g ali 140g    I.kvaliteta</t>
    </r>
  </si>
  <si>
    <r>
      <t xml:space="preserve">ATLANTSKI LOSOS  </t>
    </r>
    <r>
      <rPr>
        <i/>
        <sz val="9"/>
        <rFont val="Arial Narrow"/>
        <family val="2"/>
        <charset val="238"/>
      </rPr>
      <t xml:space="preserve">(Salmo salar) </t>
    </r>
    <r>
      <rPr>
        <sz val="9"/>
        <rFont val="Arial Narrow"/>
        <family val="2"/>
        <charset val="238"/>
      </rPr>
      <t xml:space="preserve"> – porcijski file, s kožo, brez kosti, posamič zamrznjen, brez glazure oz.max 10 % odstopanje od naročene teže posameznega fileja),  pakiranje do 10 kg, I.kvaliteta</t>
    </r>
  </si>
  <si>
    <r>
      <t xml:space="preserve">RDEČI OKUN </t>
    </r>
    <r>
      <rPr>
        <i/>
        <sz val="9"/>
        <rFont val="Arial Narrow"/>
        <family val="2"/>
        <charset val="238"/>
      </rPr>
      <t>(Sebastes spp.)</t>
    </r>
    <r>
      <rPr>
        <sz val="9"/>
        <rFont val="Arial Narrow"/>
        <family val="2"/>
        <charset val="238"/>
      </rPr>
      <t xml:space="preserve"> – file, posamič zamrznjen, (max 10 % odstopanje od naročene teže posameznega fileja), brez kosti, s kožo, I.kvaliteta</t>
    </r>
  </si>
  <si>
    <r>
      <t>PATAGONSKI LIGNJI (</t>
    </r>
    <r>
      <rPr>
        <i/>
        <sz val="9"/>
        <rFont val="Arial Narrow"/>
        <family val="2"/>
        <charset val="238"/>
      </rPr>
      <t>Loligo spp.)</t>
    </r>
    <r>
      <rPr>
        <sz val="9"/>
        <rFont val="Arial Narrow"/>
        <family val="2"/>
        <charset val="238"/>
      </rPr>
      <t>, celi, očiščeni, brez hrustanca, po potrebi tudi rezani, pakiranje do 1 kg</t>
    </r>
  </si>
  <si>
    <r>
      <t xml:space="preserve">ARGENTINSKI OSLIČ </t>
    </r>
    <r>
      <rPr>
        <i/>
        <sz val="9"/>
        <rFont val="Arial Narrow"/>
        <family val="2"/>
        <charset val="238"/>
      </rPr>
      <t>(Merluccius merluccius; Merlucius hubbsi</t>
    </r>
    <r>
      <rPr>
        <sz val="9"/>
        <rFont val="Arial Narrow"/>
        <family val="2"/>
        <charset val="238"/>
      </rPr>
      <t xml:space="preserve">) -  v originalnem pakiranju - ne prepakirana, posamič zamrznjen file teže 70g ali 140g, 3-5% glazure (max 10 % odstopanje od naročene teže posameznega fileja), brez kosti !!, I.kvaliteta!! </t>
    </r>
  </si>
  <si>
    <r>
      <t xml:space="preserve">BRANCIN </t>
    </r>
    <r>
      <rPr>
        <i/>
        <sz val="9"/>
        <rFont val="Arial Narrow"/>
        <family val="2"/>
        <charset val="238"/>
      </rPr>
      <t>(Dicentrarchus labrax)</t>
    </r>
    <r>
      <rPr>
        <sz val="9"/>
        <rFont val="Arial Narrow"/>
        <family val="2"/>
        <charset val="238"/>
      </rPr>
      <t>- file, posamič zamrznjen, (max 10 % odstopanje od naročene teže posameznega fileja), brez kosti, I.kvaliteta</t>
    </r>
  </si>
  <si>
    <r>
      <t xml:space="preserve">ORADA </t>
    </r>
    <r>
      <rPr>
        <i/>
        <sz val="9"/>
        <rFont val="Arial Narrow"/>
        <family val="2"/>
        <charset val="238"/>
      </rPr>
      <t>(Sparus aurata)</t>
    </r>
    <r>
      <rPr>
        <sz val="9"/>
        <rFont val="Arial Narrow"/>
        <family val="2"/>
        <charset val="238"/>
      </rPr>
      <t>- file, posamič zamrznjen, (max 10 % odstopanje od naročene teže posameznega fileja), brez kosti, I.kvaliteta</t>
    </r>
  </si>
  <si>
    <r>
      <t xml:space="preserve">MORSKA PLOŠČA ali platesa </t>
    </r>
    <r>
      <rPr>
        <i/>
        <sz val="9"/>
        <rFont val="Arial Narrow"/>
        <family val="2"/>
        <charset val="238"/>
      </rPr>
      <t xml:space="preserve"> (Pleuronectes platessa)</t>
    </r>
    <r>
      <rPr>
        <sz val="9"/>
        <rFont val="Arial Narrow"/>
        <family val="2"/>
        <charset val="238"/>
      </rPr>
      <t>- file, posamič zamrznjen, (max 10 % odstopanje od naročene teže posameznega fileja), brez kosti, I.kvaliteta</t>
    </r>
  </si>
  <si>
    <r>
      <t xml:space="preserve">LIMANDA </t>
    </r>
    <r>
      <rPr>
        <i/>
        <sz val="9"/>
        <rFont val="Arial Narrow"/>
        <family val="2"/>
        <charset val="238"/>
      </rPr>
      <t>(Limanda limanda</t>
    </r>
    <r>
      <rPr>
        <sz val="9"/>
        <rFont val="Arial Narrow"/>
        <family val="2"/>
        <charset val="238"/>
      </rPr>
      <t>) - Morski list ali rumenoplavuta limanda - file, brez kosti in kože, posamič zamrznjen, velikost fileja od 80 -160 g (max 10 % odstopanje od naročene teže posameznega fileja), I.kvaliteta</t>
    </r>
  </si>
  <si>
    <r>
      <t>SARDELE</t>
    </r>
    <r>
      <rPr>
        <i/>
        <sz val="9"/>
        <rFont val="Arial Narrow"/>
        <family val="2"/>
        <charset val="238"/>
      </rPr>
      <t xml:space="preserve"> (Sardina pilchardus)</t>
    </r>
    <r>
      <rPr>
        <sz val="9"/>
        <rFont val="Arial Narrow"/>
        <family val="2"/>
        <charset val="238"/>
      </rPr>
      <t xml:space="preserve"> file, izkoščičen, brez glave, posamič zamrznjen (max 10 % odstopanja od naročene teže)</t>
    </r>
  </si>
  <si>
    <r>
      <t>BRITVASTE KOZICE 30/50</t>
    </r>
    <r>
      <rPr>
        <i/>
        <sz val="9"/>
        <rFont val="Arial Narrow"/>
        <family val="2"/>
        <charset val="238"/>
      </rPr>
      <t xml:space="preserve"> (družina Pandalidae) </t>
    </r>
    <r>
      <rPr>
        <sz val="9"/>
        <rFont val="Arial Narrow"/>
        <family val="2"/>
        <charset val="238"/>
      </rPr>
      <t>- gamberi, repki izluščeni in očiščeni, zamrznjeno, pakirano 1 kg</t>
    </r>
  </si>
  <si>
    <r>
      <t>SKUŠA</t>
    </r>
    <r>
      <rPr>
        <i/>
        <sz val="9"/>
        <rFont val="Arial Narrow"/>
        <family val="2"/>
        <charset val="238"/>
      </rPr>
      <t xml:space="preserve"> (Scomber scombrus),</t>
    </r>
    <r>
      <rPr>
        <sz val="9"/>
        <rFont val="Arial Narrow"/>
        <family val="2"/>
        <charset val="238"/>
      </rPr>
      <t xml:space="preserve"> file brez kosti, posamezno zamrznjen, file teže 70g ali 140g p,  pakirani do 8 kg</t>
    </r>
  </si>
  <si>
    <r>
      <t xml:space="preserve">SMUČ </t>
    </r>
    <r>
      <rPr>
        <i/>
        <sz val="9"/>
        <rFont val="Arial Narrow"/>
        <family val="2"/>
        <charset val="238"/>
      </rPr>
      <t>(Sander lucioperca</t>
    </r>
    <r>
      <rPr>
        <sz val="9"/>
        <rFont val="Arial Narrow"/>
        <family val="2"/>
        <charset val="238"/>
      </rPr>
      <t xml:space="preserve">) (sladkovodna iz družine ostriža), file, brez kosti s kožo, ile teže 70g ali 140g  posamično zamrznjen, 1. kvaliteta, do 10% ledenega naliva,  pakirani do 8 kg </t>
    </r>
  </si>
  <si>
    <r>
      <t xml:space="preserve">Steriilzirani koščki tune </t>
    </r>
    <r>
      <rPr>
        <i/>
        <sz val="9"/>
        <rFont val="Arial Narrow"/>
        <family val="2"/>
        <charset val="238"/>
      </rPr>
      <t xml:space="preserve">(Thunnus thynnus </t>
    </r>
    <r>
      <rPr>
        <sz val="9"/>
        <rFont val="Arial Narrow"/>
        <family val="2"/>
        <charset val="238"/>
      </rPr>
      <t>ali</t>
    </r>
    <r>
      <rPr>
        <i/>
        <sz val="9"/>
        <rFont val="Arial Narrow"/>
        <family val="2"/>
        <charset val="238"/>
      </rPr>
      <t xml:space="preserve"> Thunnus albacares</t>
    </r>
    <r>
      <rPr>
        <sz val="9"/>
        <rFont val="Arial Narrow"/>
        <family val="2"/>
        <charset val="238"/>
      </rPr>
      <t>) , min 65% tune, v oljčnem olju; prečni rez kosov mora biti raven, kosi morajo biti zloženi v enem redu; kosi mesa morajo biti enakomerno visoki in bele, svetlo rožnate do rjavo rdeče barve; dovoljeno je največ 30 % manjših koščkov od deklarirane neto količine ribe; meso mora biti čvrste konzistence in ne suho, brez konzervansov</t>
    </r>
    <r>
      <rPr>
        <u/>
        <sz val="9"/>
        <rFont val="Arial Narrow"/>
        <family val="2"/>
        <charset val="238"/>
      </rPr>
      <t>,</t>
    </r>
    <r>
      <rPr>
        <sz val="9"/>
        <rFont val="Arial Narrow"/>
        <family val="2"/>
        <charset val="238"/>
      </rPr>
      <t xml:space="preserve"> vsebnost soli do 1,24 g / 100 g tune, pakiranje 1000 do 2000 g</t>
    </r>
  </si>
  <si>
    <r>
      <t>Steriilzirani koščki tune</t>
    </r>
    <r>
      <rPr>
        <i/>
        <sz val="9"/>
        <rFont val="Arial Narrow"/>
        <family val="2"/>
        <charset val="238"/>
      </rPr>
      <t xml:space="preserve"> (Thunnus thynnus </t>
    </r>
    <r>
      <rPr>
        <sz val="9"/>
        <rFont val="Arial Narrow"/>
        <family val="2"/>
        <charset val="238"/>
      </rPr>
      <t xml:space="preserve">ali </t>
    </r>
    <r>
      <rPr>
        <i/>
        <sz val="9"/>
        <rFont val="Arial Narrow"/>
        <family val="2"/>
        <charset val="238"/>
      </rPr>
      <t>Thunnus albacares)</t>
    </r>
    <r>
      <rPr>
        <sz val="9"/>
        <rFont val="Arial Narrow"/>
        <family val="2"/>
        <charset val="238"/>
      </rPr>
      <t xml:space="preserve"> v oljčnem olju (večji koščki tune), vsebuje minimalno 70 % tune, vsebnost soli do 1,24 g / 100 g tune, pakiranje 80 -120 g</t>
    </r>
  </si>
  <si>
    <r>
      <t>Mlečno pekovsko pecivo različnih oblik (štručka, rogljič- kifeljc, polžek,…</t>
    </r>
    <r>
      <rPr>
        <sz val="9"/>
        <rFont val="Arial Narrow"/>
        <family val="2"/>
        <charset val="238"/>
      </rPr>
      <t>), 30 do 40 g / kos</t>
    </r>
  </si>
  <si>
    <r>
      <t xml:space="preserve">Repično olje, hladno stiskano, </t>
    </r>
    <r>
      <rPr>
        <b/>
        <sz val="9"/>
        <color theme="1"/>
        <rFont val="Arial Narrow"/>
        <family val="2"/>
        <charset val="238"/>
      </rPr>
      <t>brez sledi arašidov</t>
    </r>
    <r>
      <rPr>
        <sz val="9"/>
        <color theme="1"/>
        <rFont val="Arial Narrow"/>
        <family val="2"/>
        <charset val="238"/>
      </rPr>
      <t>, pakiranje do 1 L v stekleni embalaži</t>
    </r>
  </si>
  <si>
    <r>
      <t>Majoneza</t>
    </r>
    <r>
      <rPr>
        <b/>
        <sz val="9"/>
        <color rgb="FFFF0000"/>
        <rFont val="Arial Narrow"/>
        <family val="2"/>
        <charset val="238"/>
      </rPr>
      <t xml:space="preserve"> </t>
    </r>
    <r>
      <rPr>
        <b/>
        <sz val="9"/>
        <rFont val="Arial Narrow"/>
        <family val="2"/>
        <charset val="238"/>
      </rPr>
      <t xml:space="preserve">brez mlečnih sestavin </t>
    </r>
    <r>
      <rPr>
        <b/>
        <sz val="9"/>
        <color rgb="FFFF0000"/>
        <rFont val="Arial Narrow"/>
        <family val="2"/>
        <charset val="238"/>
      </rPr>
      <t xml:space="preserve"> </t>
    </r>
    <r>
      <rPr>
        <sz val="9"/>
        <color theme="1"/>
        <rFont val="Arial Narrow"/>
        <family val="2"/>
        <charset val="238"/>
      </rPr>
      <t>in konzervansov, pakiranje 600 do 750 g</t>
    </r>
  </si>
  <si>
    <r>
      <t xml:space="preserve">Zeleni čaj , filter vrečke, gastro pakiranje do </t>
    </r>
    <r>
      <rPr>
        <sz val="9"/>
        <rFont val="Arial Narrow"/>
        <family val="2"/>
        <charset val="238"/>
      </rPr>
      <t>100g</t>
    </r>
  </si>
  <si>
    <r>
      <t xml:space="preserve">Planinski čaj - mešanica različnih zelišč, brez konzervansov in um.arom, filter vrečke, gastro pakiranje do </t>
    </r>
    <r>
      <rPr>
        <sz val="9"/>
        <rFont val="Arial Narrow"/>
        <family val="2"/>
        <charset val="238"/>
      </rPr>
      <t>100g</t>
    </r>
  </si>
  <si>
    <r>
      <t>Majaron, zamrznjeno sušen</t>
    </r>
    <r>
      <rPr>
        <u/>
        <sz val="9"/>
        <color theme="1"/>
        <rFont val="Arial Narrow"/>
        <family val="2"/>
        <charset val="238"/>
      </rPr>
      <t>,</t>
    </r>
    <r>
      <rPr>
        <sz val="9"/>
        <color theme="1"/>
        <rFont val="Arial Narrow"/>
        <family val="2"/>
        <charset val="238"/>
      </rPr>
      <t xml:space="preserve">  pakiranje do 100 g, gastro pakiranje v embalažo, ki omogoča neprodušno zapiranje</t>
    </r>
  </si>
  <si>
    <r>
      <t>Sadno - žitna rezina s čokolado, pakiranje 30 do 45 g, min. 80 % sadn</t>
    </r>
    <r>
      <rPr>
        <sz val="9"/>
        <rFont val="Arial Narrow"/>
        <family val="2"/>
        <charset val="238"/>
      </rPr>
      <t xml:space="preserve">ega deleža, </t>
    </r>
    <r>
      <rPr>
        <sz val="9"/>
        <color theme="1"/>
        <rFont val="Arial Narrow"/>
        <family val="2"/>
        <charset val="238"/>
      </rPr>
      <t>(Frutabela ali enakovredno)</t>
    </r>
  </si>
  <si>
    <r>
      <t>12.1. sklop: DIETNA ŽIVILA:</t>
    </r>
    <r>
      <rPr>
        <b/>
        <sz val="9"/>
        <color rgb="FFFF0000"/>
        <rFont val="Arial Narrow"/>
        <family val="2"/>
        <charset val="238"/>
      </rPr>
      <t xml:space="preserve"> </t>
    </r>
  </si>
  <si>
    <t>Bio surovo maslo 1.vrste, min 82% m.m., pakiranje do 500 g</t>
  </si>
  <si>
    <t>Bio jogurt, navadni, 3,0 do 3,5 % m.m., pakiranje 1000 g</t>
  </si>
  <si>
    <t>Bio jogurt, navadni, 3,0 do 3,5 % m.m., pakiranje do 180 g</t>
  </si>
  <si>
    <t>Bio kefir, sadni, 3,0 do 3,5 m.m., pakiranje 150 do 180 g</t>
  </si>
  <si>
    <t>Bio probiotični smoothie, (sadni, zelenjavni), do 150g</t>
  </si>
  <si>
    <t xml:space="preserve">Bio sadna skuta, sadni pripravek min 10%, naravne arome, lonček, do 80 g </t>
  </si>
  <si>
    <t>Bio sladka smetana, pakiranje do 200 g</t>
  </si>
  <si>
    <t>Bio sladka smetana, pakiranje do 1Lg</t>
  </si>
  <si>
    <t>Bio jogurt, sadni / zelenjavni, iz pasteriziranega mleka, sadna baza min 10%, 3,0 do  3,5 % m.m., pakiranje do 180 g</t>
  </si>
  <si>
    <r>
      <t>11.3. sklop: BIO ČAJI</t>
    </r>
    <r>
      <rPr>
        <b/>
        <sz val="10"/>
        <color rgb="FFFF0000"/>
        <rFont val="Arial Narrow"/>
        <family val="2"/>
        <charset val="238"/>
      </rPr>
      <t/>
    </r>
  </si>
  <si>
    <r>
      <t xml:space="preserve">11.4. sklop:  ZAČIMBE - neprodušno zaprto pakiranje, ki omogoča dobro zapiranje tudi po odprtju: </t>
    </r>
    <r>
      <rPr>
        <b/>
        <sz val="10"/>
        <color rgb="FFFF0000"/>
        <rFont val="Arial Narrow"/>
        <family val="2"/>
        <charset val="238"/>
      </rPr>
      <t/>
    </r>
  </si>
  <si>
    <r>
      <t xml:space="preserve">11.5. sklop: SADNO IN SADNO-ZELENJAVNE PLOŠČICE </t>
    </r>
    <r>
      <rPr>
        <b/>
        <sz val="10"/>
        <color rgb="FFFF0000"/>
        <rFont val="Arial Narrow"/>
        <family val="2"/>
        <charset val="238"/>
      </rPr>
      <t/>
    </r>
  </si>
  <si>
    <t>Kruh s semeni (s posipom; vsebuje najmanj 2% semen na skupno količino moke), 0,5 do 1,0 kg, rezan in pakiran</t>
  </si>
  <si>
    <t>Kruh mlečni (boboli / bige), 40 g / kom, v štruci</t>
  </si>
  <si>
    <t>Pšenični beli kruh (T-500), 0,7 do 1,0 kg, rezan in pakiran, ŠTRUCA</t>
  </si>
  <si>
    <t>Hrustljavi pšenični kruhki s sezamom, (sezamovo seme min 10 %),) do 200g</t>
  </si>
  <si>
    <t>Piščančja pašteta (100% piščančje meso), brez konzervansov, ojačevalcev arome, pakirano do 120 g</t>
  </si>
  <si>
    <t>11.8.  sklop:  SUHE STROČNICE</t>
  </si>
  <si>
    <t xml:space="preserve">Biskvitna rezina polnjena s sadnim polnilom, različni okusi , brez glutena, brez pšenice, brez mleka, brez jajc, brez kvasa in brez soje, pakirano  porcijsko </t>
  </si>
  <si>
    <t xml:space="preserve">Žitna rezina s čokolado,  brez glutena, do 40g, </t>
  </si>
  <si>
    <t>Nadomestek mlečne čokolade, brez glutena, do 100g</t>
  </si>
  <si>
    <t>Nadomestek temne čokolade, brez glutena  do 100g</t>
  </si>
  <si>
    <t>Nadomestek mlečne čokolade, različne otroške oblike, brez glutena, do 130g</t>
  </si>
  <si>
    <r>
      <t xml:space="preserve">Drobtine brez </t>
    </r>
    <r>
      <rPr>
        <b/>
        <sz val="9"/>
        <rFont val="Arial Narrow"/>
        <family val="2"/>
        <charset val="238"/>
      </rPr>
      <t>glutena, pšenice, mleka, jajc, kvasa, soje in oreščkov)</t>
    </r>
  </si>
  <si>
    <t>Slivovi cmoki brez glutena, mleka, jajc in soje, pakiranje do 0,5 kg</t>
  </si>
  <si>
    <r>
      <rPr>
        <sz val="9"/>
        <rFont val="Arial Narrow"/>
        <family val="2"/>
        <charset val="238"/>
      </rPr>
      <t>Tunin namaz</t>
    </r>
    <r>
      <rPr>
        <b/>
        <sz val="9"/>
        <rFont val="Arial Narrow"/>
        <family val="2"/>
        <charset val="238"/>
      </rPr>
      <t xml:space="preserve"> brez  jajc, mleka, ml. sestavin in konzervansov do 100 g</t>
    </r>
  </si>
  <si>
    <t xml:space="preserve">Pekovsko pecivo različnih oblik -  štručke, brez glutena (kakovost Schar ali podobno), 40 do 60 g / kos </t>
  </si>
  <si>
    <r>
      <t xml:space="preserve">Kruh, </t>
    </r>
    <r>
      <rPr>
        <b/>
        <sz val="9"/>
        <rFont val="Arial Narrow"/>
        <family val="2"/>
        <charset val="238"/>
      </rPr>
      <t>deklarirano brez sledov jajc</t>
    </r>
  </si>
  <si>
    <t>SKUPAJ  VREDNOST SKLOPA 9.3.</t>
  </si>
  <si>
    <t>Koruzne testenine z zelenjavo, školjke, pakirano do 500g</t>
  </si>
  <si>
    <t>Kosmiči s sadjem, brez dodanega sladkorja, pakiranje do 300g</t>
  </si>
  <si>
    <t>Čokoladni ovseni kosmiči, brez jajc, mleka, glutena, pakirano do 1kg</t>
  </si>
  <si>
    <t>Vegetarijanska šunka iz sojinih in jajčnih beljakovin, brez laktoze, pakirano vakuum do 200g</t>
  </si>
  <si>
    <t>Veganske rezine (narezek) s papriko, pakirano do 100g</t>
  </si>
  <si>
    <t>Kosmiči polnozrnati kakavovi, brez glutena, brez pšenice, brez mleka, brez jajc, brez kvasa in brez soje, brez GSO, pakiranje do 300g</t>
  </si>
  <si>
    <t>Kosmiči koruzni, brez dodanega sladkorja, brez glutena, mleka in jajc  , pakirano do 500g</t>
  </si>
  <si>
    <t xml:space="preserve">Kosmiči  riževi, brez glutena, mleka in jajc  (kakovost Schar ali enakovredno) </t>
  </si>
  <si>
    <r>
      <t xml:space="preserve">10.1. sklop: KRUH -  </t>
    </r>
    <r>
      <rPr>
        <b/>
        <sz val="9"/>
        <color rgb="FF0070C0"/>
        <rFont val="Arial Narrow"/>
        <family val="2"/>
        <charset val="238"/>
      </rPr>
      <t>brez aditivov, z manj soli!</t>
    </r>
  </si>
  <si>
    <t xml:space="preserve">Francoski polnozrnati rogljič, brez polnila, do 50 g       </t>
  </si>
  <si>
    <t xml:space="preserve">Francoski polnozrnati rogljič z mareličnim polnilom, 60 do 70 g   </t>
  </si>
  <si>
    <t>Sirov burek, porcijsko (enaki kosi ali palčke) do  80 g</t>
  </si>
  <si>
    <r>
      <t>Špirala (osje gnezdo), pečeni izdelek iz  kvašenega testa z nadevom</t>
    </r>
    <r>
      <rPr>
        <b/>
        <sz val="9"/>
        <rFont val="Arial Narrow"/>
        <family val="2"/>
        <charset val="238"/>
      </rPr>
      <t xml:space="preserve"> vanilijeve kreme in rozinami,</t>
    </r>
    <r>
      <rPr>
        <sz val="9"/>
        <rFont val="Arial Narrow"/>
        <family val="2"/>
        <charset val="238"/>
      </rPr>
      <t xml:space="preserve"> brez konzervansov, do 100g</t>
    </r>
  </si>
  <si>
    <r>
      <t xml:space="preserve">Špirala (osje gnezdo), pečeni izdelek iz  kvašenega testa </t>
    </r>
    <r>
      <rPr>
        <b/>
        <sz val="9"/>
        <rFont val="Arial Narrow"/>
        <family val="2"/>
        <charset val="238"/>
      </rPr>
      <t>z orehovim nadevom</t>
    </r>
    <r>
      <rPr>
        <sz val="9"/>
        <rFont val="Arial Narrow"/>
        <family val="2"/>
        <charset val="238"/>
      </rPr>
      <t>, brez konzervansov, do 100g</t>
    </r>
  </si>
  <si>
    <r>
      <t>Sirova štručka,</t>
    </r>
    <r>
      <rPr>
        <b/>
        <sz val="9"/>
        <color theme="1"/>
        <rFont val="Arial Narrow"/>
        <family val="2"/>
        <charset val="238"/>
      </rPr>
      <t xml:space="preserve"> min. 15 % </t>
    </r>
    <r>
      <rPr>
        <sz val="9"/>
        <color theme="1"/>
        <rFont val="Arial Narrow"/>
        <family val="2"/>
        <charset val="238"/>
      </rPr>
      <t>sira, 60 do 70 g / kos</t>
    </r>
  </si>
  <si>
    <r>
      <t>Ledena rezina s čokoladno-lešnikovo kremo,  in smetano,  (ne z vanilijovo slaščičarsko kremo iz prahu!), kos</t>
    </r>
    <r>
      <rPr>
        <sz val="9"/>
        <color rgb="FFFF0000"/>
        <rFont val="Arial Narrow"/>
        <family val="2"/>
        <charset val="238"/>
      </rPr>
      <t xml:space="preserve"> </t>
    </r>
    <r>
      <rPr>
        <sz val="9"/>
        <rFont val="Arial Narrow"/>
        <family val="2"/>
        <charset val="238"/>
      </rPr>
      <t>60 do 100 g</t>
    </r>
  </si>
  <si>
    <t>Borovničeva palčka (borovničev nadev z jogurtom min. 30 %), pečeni izdelek iz kvašenega listnatega testa z dodatkom polnozrnate mešanice, brez barvil, transmaščob, ojačevalcev okusa, porcijsko kom do 100 g</t>
  </si>
  <si>
    <t>Mešanica za utrjevanje stepene smetane (Kremfix), pakiranje do 200g</t>
  </si>
  <si>
    <t>Pšenični polbeli kruh (T-850), 0,7 do 1,0 kg, rezan in pakiran, ŠTRUCA</t>
  </si>
  <si>
    <t>Pšenični črni kruh (T-1100), 0,7 do 1,0 kg, rezan in pakiran, ŠTRUCA</t>
  </si>
  <si>
    <t>Mešani kruh, rezan in pakiran, do 1 kg, HLEBEC,</t>
  </si>
  <si>
    <t>Čebulni kruh, rezan in pakiran, do 1 kg</t>
  </si>
  <si>
    <r>
      <t xml:space="preserve">Ajdov mešani kruh </t>
    </r>
    <r>
      <rPr>
        <b/>
        <sz val="9"/>
        <color theme="1"/>
        <rFont val="Arial Narrow"/>
        <family val="2"/>
        <charset val="238"/>
      </rPr>
      <t>z orehi</t>
    </r>
    <r>
      <rPr>
        <sz val="9"/>
        <color theme="1"/>
        <rFont val="Arial Narrow"/>
        <family val="2"/>
        <charset val="238"/>
      </rPr>
      <t>, vsebnost orehov min 14%,  do 1,0 kg, rezan in pakiran</t>
    </r>
  </si>
  <si>
    <t xml:space="preserve">Žitno mlečna kašica - instant kosmiči iz žitaric, sadja in mleka (sadni kosmiči), kvalitete Frutolino ali enakovredno, pakiranje do 200 g </t>
  </si>
  <si>
    <t xml:space="preserve">Žitno kašica - instant kosmiči iz žitaric in bele čokolade, enekovredno Vanilino, pakiranje do 200 g </t>
  </si>
  <si>
    <t>Slanik ALI Krušno bavarsko pecivo, bombetka ali štručka (iz bele pšenične moke tip 400, mleka, masla in grobo soljo, kvašeno)    40-60g</t>
  </si>
  <si>
    <t>Žepek skutin,  do 60 g</t>
  </si>
  <si>
    <t>Pizza margarita 80 - 100 g / kos</t>
  </si>
  <si>
    <t xml:space="preserve">Ribja pašteta brez mlečnih beljakovin,  min. 45 % tunine, z manj maščobe do 20 g/100 g izdelka, brez dodatnih aditivov (ksantan gumi (E 415) in ojačevalca okusa mononatrijev glutamat (E 621), konzerviran s postopkom sterilizacije, pakirano do 100 g </t>
  </si>
  <si>
    <t>3.3. sklop : KONZERVIRANE RIBE</t>
  </si>
  <si>
    <t>Avokado, razred I.</t>
  </si>
  <si>
    <t>5.7. sklop:  SUHO SADJE IN SEMENA</t>
  </si>
  <si>
    <t>SKUPAJ VREDNOST SKLOPA 5.7.</t>
  </si>
  <si>
    <t xml:space="preserve">5.8. sklop:  OČIŠČENA ZELENJAVA </t>
  </si>
  <si>
    <t>SKUPAJ  VREDNOST SKLOPA 5.8.</t>
  </si>
  <si>
    <t>Francoska štruca črna ali polnozrnata ali koruzna, do 400 g</t>
  </si>
  <si>
    <t>Bio mladi sir , navaden in z zelišči (drobnjak), min. 50% s.s in min 30%mlečne maščobe v s.s. štruca, primeren za rezanje, do 3 kg</t>
  </si>
  <si>
    <t>Bio mocarela, pakirano do 1 kg</t>
  </si>
  <si>
    <t>Bio mleko z okusom (različni), pripravka min. 3 %,  od 10-12g sladkorja, pasterizirano, min 3,2 m.m., pakiranje 1000 ml</t>
  </si>
  <si>
    <t>Bio mleko z okusom (različni okusi), pripravka min. 3 % , z manj sladkorja (do 12%), pasterizirano, min 3,2 m.m., pakiranje do 150 ml</t>
  </si>
  <si>
    <t>Bio mlečni desert, pakiranje do 150 g</t>
  </si>
  <si>
    <t>Bio kefir, sadni-zelenjavni, 3,0 do 3,5 m.m., pakiranje 150 do 180 g</t>
  </si>
  <si>
    <t>Bio jogurt s kosmiči, 3,0 do 3,5 % m.m., pakiranje do 180 g</t>
  </si>
  <si>
    <t>Bio sir za žar, pakirano do 300 g</t>
  </si>
  <si>
    <t>Bio mladi goveji ledveni del hrbta BK, dobro uležano meso, v kosu ali narezan</t>
  </si>
  <si>
    <t xml:space="preserve">Bio telečja hrenovka, min 65% telečje meso, slanina,  v naravnem bio ovoju, brez aditivov, konzervansov in ojačevalcev okusov, 60 do 70g </t>
  </si>
  <si>
    <t>Bio goveja hrenovka, min 90 % govedine, z rastlinskim oljem, brez dodane svinjine, brez alergenov, v naravnem bio ovoju, brez aditivov, konzervansov in ojačevalcev okusov, 60 do 70 g</t>
  </si>
  <si>
    <t>Bio svinjsko stegno,  BK, očiščeno!v kosu ali narezano ,  I. kategorija</t>
  </si>
  <si>
    <t>Bio suha salama, krško-poljska, rezano in vakuumsko pakiranje</t>
  </si>
  <si>
    <t>Bio suha salama, goveja, reazano in vakuumsko pakiranje</t>
  </si>
  <si>
    <t>Bio suha salama, goveja, v kosu in vakuumsko pakiranje</t>
  </si>
  <si>
    <t>Pinjole, pakiranje 500g</t>
  </si>
  <si>
    <t>Kmečki temni HLEBEC, do 1 kg</t>
  </si>
  <si>
    <t>Mandlji, nastrgani v lističih, razred I, pakiranje do 500 g</t>
  </si>
  <si>
    <t>5.9. sklop: BIO SUHO SADJE:</t>
  </si>
  <si>
    <t>Čokoladne mrvice, pakiranje do 200g</t>
  </si>
  <si>
    <t xml:space="preserve">Žitna rezina s sadjem, brez glutena in brez jajc, pakirano do 40g, </t>
  </si>
  <si>
    <t xml:space="preserve">Sadno - žitna rezina z jogurtovim ali čokoladnim oblivom, različni okusi (jagoda, marelica, gozdni sadeži, višnja),  jogurtov obliv min. 33% in  min 38% sadnega deleža, maksimalno 35g sladkorja /100g živila,  različni okusi (jagoda, marelica, gozdni sadeži, višnja), pakiranje 30  g </t>
  </si>
  <si>
    <t>Temni toast brez glutena, mleka in jajc</t>
  </si>
  <si>
    <t>Toast iz riža in koruze, brez glutena, mleka in jajc (Schar ali enakovredno)</t>
  </si>
  <si>
    <r>
      <t xml:space="preserve">Mlado goveje stegno, očiščeno, mehko, brez vidne maščobe, brez bočnika, BK, v </t>
    </r>
    <r>
      <rPr>
        <b/>
        <sz val="9"/>
        <rFont val="Arial Narrow"/>
        <family val="2"/>
        <charset val="238"/>
      </rPr>
      <t>kosu,</t>
    </r>
    <r>
      <rPr>
        <sz val="9"/>
        <rFont val="Arial Narrow"/>
        <family val="2"/>
        <charset val="238"/>
      </rPr>
      <t xml:space="preserve"> I.kategorija</t>
    </r>
  </si>
  <si>
    <r>
      <t>Mlado goveje stegno, očiščeno, mehko, brez vidne maščobe, brez bočnika, BK, ENAKOMERNO NAREZANO na</t>
    </r>
    <r>
      <rPr>
        <b/>
        <sz val="9"/>
        <rFont val="Arial Narrow"/>
        <family val="2"/>
        <charset val="238"/>
      </rPr>
      <t xml:space="preserve"> zrezke 60g do 70g /kos</t>
    </r>
    <r>
      <rPr>
        <sz val="9"/>
        <rFont val="Arial Narrow"/>
        <family val="2"/>
        <charset val="238"/>
      </rPr>
      <t xml:space="preserve"> ali ENAKE </t>
    </r>
    <r>
      <rPr>
        <b/>
        <sz val="9"/>
        <rFont val="Arial Narrow"/>
        <family val="2"/>
        <charset val="238"/>
      </rPr>
      <t>kocke 1,5 x 1,5 cm</t>
    </r>
    <r>
      <rPr>
        <sz val="9"/>
        <rFont val="Arial Narrow"/>
        <family val="2"/>
        <charset val="238"/>
      </rPr>
      <t>,  I.kategorija</t>
    </r>
  </si>
  <si>
    <r>
      <t>2.3. sklop: SVEŽE SVINJSKO MES</t>
    </r>
    <r>
      <rPr>
        <b/>
        <sz val="9"/>
        <rFont val="Arial Narrow"/>
        <family val="2"/>
        <charset val="238"/>
      </rPr>
      <t>O:</t>
    </r>
  </si>
  <si>
    <r>
      <t xml:space="preserve">2.4. sklop: SVEŽE PERUTNINSKO MESO:  </t>
    </r>
    <r>
      <rPr>
        <b/>
        <sz val="10"/>
        <color rgb="FFFF0000"/>
        <rFont val="Arial Narrow"/>
        <family val="2"/>
        <charset val="238"/>
      </rPr>
      <t/>
    </r>
  </si>
  <si>
    <r>
      <t>2.6. sklop: IZDELKI IZ PERUTNINSKEGA MESA:</t>
    </r>
    <r>
      <rPr>
        <b/>
        <sz val="10"/>
        <color rgb="FFFF0000"/>
        <rFont val="Arial Narrow"/>
        <family val="2"/>
        <charset val="238"/>
      </rPr>
      <t/>
    </r>
  </si>
  <si>
    <t xml:space="preserve">Piščančja posebna (shema kakovaosti) , brez GSO, pakirano do 500g </t>
  </si>
  <si>
    <t>2.8. sklop: OSTALI MESNI IZDELKI:</t>
  </si>
  <si>
    <t>2.2. sklop: ŽIVILA IZ SHEM KAKOVOSTI (brez eko živil):  SVEŽE GOVEJE MESO</t>
  </si>
  <si>
    <t>2.5. sklop: ŽIVILA IZ SHEM KAKOVOSTI (brez eko živil):  SVEŽE PERUTNINSKO MESO</t>
  </si>
  <si>
    <t>2.7. sklop: ŽIVILA IZ SHEM KAKOVOSTI (brez eko živil):   IZDELKI IZ PERUTNINSKEGA MESA</t>
  </si>
  <si>
    <t>2.9. sklop: ŽIVILA IZ SHEM KAKOVOSTI (brez eko živil):  MESNI IZDELKI</t>
  </si>
  <si>
    <r>
      <t>2.10. sklop: BIO  GOVEJE IN TELEČJE MESO IN IZDELK</t>
    </r>
    <r>
      <rPr>
        <sz val="9"/>
        <rFont val="Arial Narrow"/>
        <family val="2"/>
        <charset val="238"/>
      </rPr>
      <t>I</t>
    </r>
    <r>
      <rPr>
        <b/>
        <sz val="9"/>
        <color rgb="FFFF0000"/>
        <rFont val="Arial Narrow"/>
        <family val="2"/>
        <charset val="238"/>
      </rPr>
      <t xml:space="preserve"> </t>
    </r>
  </si>
  <si>
    <t>2.11. sklop: BIO SVINJSKO MESO</t>
  </si>
  <si>
    <t>SKUPAJ  VREDNOST SKLOPA 2.11.</t>
  </si>
  <si>
    <t>2.12. sklop: BIO PIŠČANČJE  IN PURANJE MESO</t>
  </si>
  <si>
    <t>SKUPAJ  VREDNOST SKLOPA 2.12.</t>
  </si>
  <si>
    <t>Mortadela, narezana na rezine 15 g / kos</t>
  </si>
  <si>
    <t>Kokošja jajca A razred (masa jajca 63 do 72 g), talna reja, velikost L, pakirana po 10 do 30 kom.</t>
  </si>
  <si>
    <t>Bio kokošja jajca (kategorija 0), A razred, velikost L, masa jajca 63 do 72 g, pakirana po 10 do 30 kom</t>
  </si>
  <si>
    <t>9.7. sklop:  SVEŽE POLNJENE TESTENINE</t>
  </si>
  <si>
    <t>Čaj sadni z okusom malina,  filter vrečke,  gastro pakiranje do 1 kg</t>
  </si>
  <si>
    <t>Čaj z okusom breskev, filter vrečke, gastro pakiranje do 1 kg</t>
  </si>
  <si>
    <t>Čaj z okusom vrtni sadeži, filter vrečke, gastro pakiranje do 1 kg</t>
  </si>
  <si>
    <t>Čaj z okusom divja češnja, filter vrečke, gastro pakiranje do 1 kg</t>
  </si>
  <si>
    <t>Čaj z okusom gozdni sadeži, filter vrečke, gastro pakiranje do 1 kg</t>
  </si>
  <si>
    <t>Čaj z okusom jagoda - vanilija, filter vrečke, gastro pakiranje do 1 kg</t>
  </si>
  <si>
    <r>
      <t>Sadna rezina do 45 g,</t>
    </r>
    <r>
      <rPr>
        <b/>
        <sz val="9"/>
        <rFont val="Arial Narrow"/>
        <family val="2"/>
        <charset val="238"/>
      </rPr>
      <t xml:space="preserve"> </t>
    </r>
    <r>
      <rPr>
        <sz val="9"/>
        <rFont val="Arial Narrow"/>
        <family val="2"/>
        <charset val="238"/>
      </rPr>
      <t>brez dodanih sladkorjev</t>
    </r>
  </si>
  <si>
    <t>5. SVEŽE SADJE IN ZELENJAVA</t>
  </si>
  <si>
    <t>4. JAJCA</t>
  </si>
  <si>
    <t>3. RIBE IN KONZERVIRANE RIBE</t>
  </si>
  <si>
    <t>2. MESO IN MESNI IZDELKI</t>
  </si>
  <si>
    <t>1. MLEKO IN MLEČNI IZDELKI</t>
  </si>
  <si>
    <t>6. ZAMRZNJENA IN KONZERVIRANA ZELENJAVA IN SADJE</t>
  </si>
  <si>
    <r>
      <t>1.4. sklop: BIO MLEKO IN MLEČNI IZDELKI:</t>
    </r>
    <r>
      <rPr>
        <b/>
        <sz val="10"/>
        <color rgb="FFFF0000"/>
        <rFont val="Arial Narrow"/>
        <family val="2"/>
        <charset val="238"/>
      </rPr>
      <t/>
    </r>
  </si>
  <si>
    <t>1.5. sklop: MLEKO IN MLEČNI IZDELKI DEKLARIRANI BREZ LAKTOZE</t>
  </si>
  <si>
    <t>Zahteve naročnika in morebitne storitve v zvezi s posamezno vrsto prehrambenega blaga so v splošnih in posebnih pogojih razpisne dokumentacije in v opisu artikla tega Popisa blaga.</t>
  </si>
  <si>
    <t>Ponudnik mora ponuditi prehrambeno blago točno zahtevanih lastnosti, sicer bo njegova ponudba izločena kot neprimerna.</t>
  </si>
  <si>
    <r>
      <t xml:space="preserve">V </t>
    </r>
    <r>
      <rPr>
        <b/>
        <sz val="10"/>
        <rFont val="Arial Narrow"/>
        <family val="2"/>
        <charset val="238"/>
      </rPr>
      <t>stolpec 5</t>
    </r>
    <r>
      <rPr>
        <sz val="10"/>
        <rFont val="Arial Narrow"/>
        <family val="2"/>
        <charset val="238"/>
      </rPr>
      <t xml:space="preserve"> se OBVEZNO navede blagovna ali trgovinska znamka ali vsaj proizvajalec ponujenih živil. </t>
    </r>
  </si>
  <si>
    <r>
      <t xml:space="preserve">V </t>
    </r>
    <r>
      <rPr>
        <b/>
        <sz val="10"/>
        <rFont val="Arial Narrow"/>
        <family val="2"/>
        <charset val="238"/>
      </rPr>
      <t>stolpec 6</t>
    </r>
    <r>
      <rPr>
        <sz val="10"/>
        <rFont val="Arial Narrow"/>
        <family val="2"/>
        <charset val="238"/>
      </rPr>
      <t xml:space="preserve"> se vpiše cena v EUR za ponujeno blago, izračunana na zahtevano enoto mere, ki je navedena v stolpcu 4. </t>
    </r>
    <r>
      <rPr>
        <b/>
        <sz val="10"/>
        <rFont val="Arial Narrow"/>
        <family val="2"/>
        <charset val="238"/>
      </rPr>
      <t>Naročnik bo upošteval vrednost vpisane cene na enoto, zaokrožene na štiri decimalna mesta.</t>
    </r>
  </si>
  <si>
    <r>
      <t xml:space="preserve">V </t>
    </r>
    <r>
      <rPr>
        <b/>
        <sz val="10"/>
        <rFont val="Arial Narrow"/>
        <family val="2"/>
        <charset val="238"/>
      </rPr>
      <t>stolpec 7</t>
    </r>
    <r>
      <rPr>
        <sz val="10"/>
        <rFont val="Arial Narrow"/>
        <family val="2"/>
        <charset val="238"/>
      </rPr>
      <t xml:space="preserve"> ponudnik vnese zmnožek cene za enoto mere brez DDV (iz stolpca 6) in ocenjene količine (iz stoplca 3).</t>
    </r>
  </si>
  <si>
    <r>
      <t xml:space="preserve">V </t>
    </r>
    <r>
      <rPr>
        <b/>
        <sz val="10"/>
        <rFont val="Arial Narrow"/>
        <family val="2"/>
        <charset val="238"/>
      </rPr>
      <t>stolpec 8</t>
    </r>
    <r>
      <rPr>
        <sz val="10"/>
        <rFont val="Arial Narrow"/>
        <family val="2"/>
        <charset val="238"/>
      </rPr>
      <t xml:space="preserve"> ponudnik vnese zmožek vrednosti za ocenjeno količino brez DDV (iz stoplca 7) in stopnje DDV.</t>
    </r>
  </si>
  <si>
    <r>
      <t xml:space="preserve">V </t>
    </r>
    <r>
      <rPr>
        <b/>
        <sz val="10"/>
        <rFont val="Arial Narrow"/>
        <family val="2"/>
        <charset val="238"/>
      </rPr>
      <t>stoplec 9</t>
    </r>
    <r>
      <rPr>
        <sz val="10"/>
        <rFont val="Arial Narrow"/>
        <family val="2"/>
        <charset val="238"/>
      </rPr>
      <t xml:space="preserve"> ponudnik vnese vsoto vrednosti za ocenjeno vrednost brez DDV (iz stolpca 7) in zneska DDV za ocenjeno količino (iz stoplca 8). Vsoto ponudnik prepiše v ponudbeni obrazec pri ustreznem sklopu in merilu "Ponudbena vrednost".</t>
    </r>
  </si>
  <si>
    <r>
      <t xml:space="preserve">V </t>
    </r>
    <r>
      <rPr>
        <b/>
        <sz val="10"/>
        <rFont val="Arial Narrow"/>
        <family val="2"/>
        <charset val="238"/>
      </rPr>
      <t>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Ponudnik stolpca ne izpolnjuje za sklope, kjer je takšna kakovost že zahtevana kot pogoj.</t>
    </r>
  </si>
  <si>
    <r>
      <t xml:space="preserve">V </t>
    </r>
    <r>
      <rPr>
        <b/>
        <sz val="10"/>
        <color theme="1"/>
        <rFont val="Arial Narrow"/>
        <family val="2"/>
        <charset val="238"/>
      </rPr>
      <t>stolpec 5</t>
    </r>
    <r>
      <rPr>
        <sz val="10"/>
        <color theme="1"/>
        <rFont val="Arial Narrow"/>
        <family val="2"/>
        <charset val="238"/>
      </rPr>
      <t xml:space="preserve"> se OBVEZNO navede blagovna ali trgovinska znamka ali vsaj proizvajalec ponujenih živil.  Blagovne ali trgovinske znamke ali proizvajalca ni potrebno navajati pri artiklih, kjer je to označeno z znakom / (sveže meso).</t>
    </r>
  </si>
  <si>
    <r>
      <t xml:space="preserve">V </t>
    </r>
    <r>
      <rPr>
        <b/>
        <sz val="10"/>
        <color theme="1"/>
        <rFont val="Arial Narrow"/>
        <family val="2"/>
        <charset val="238"/>
      </rPr>
      <t>stolpec 5</t>
    </r>
    <r>
      <rPr>
        <sz val="10"/>
        <color theme="1"/>
        <rFont val="Arial Narrow"/>
        <family val="2"/>
        <charset val="238"/>
      </rPr>
      <t xml:space="preserve"> se OBVEZNO navede blagovna ali trgovinska znamka ali vsaj proizvajalec ponujenih živil.  Blagovne ali trgovinske znamke ali proizvajalca ni potrebno navajati pri artiklih, kjer je to označeno z znakom / (sveže ribe).</t>
    </r>
  </si>
  <si>
    <r>
      <t xml:space="preserve">V </t>
    </r>
    <r>
      <rPr>
        <b/>
        <sz val="10"/>
        <color theme="1"/>
        <rFont val="Arial Narrow"/>
        <family val="2"/>
        <charset val="238"/>
      </rPr>
      <t>stolpec 5</t>
    </r>
    <r>
      <rPr>
        <sz val="10"/>
        <color theme="1"/>
        <rFont val="Arial Narrow"/>
        <family val="2"/>
        <charset val="238"/>
      </rPr>
      <t xml:space="preserve"> se OBVEZNO navede blagovna ali trgovinska znamka ali vsaj proizvajalec ponujenih živil.  </t>
    </r>
  </si>
  <si>
    <t>5.1. sklop:  SVEŽA ZELENJAVA</t>
  </si>
  <si>
    <t>5.2. sklop:  ŽIVILA IZ SHEM KAKOVOSTI (brez eko živil): KROMPIR (npr. integriran)</t>
  </si>
  <si>
    <t>5.3. sklop: EKO ZELENJAVA</t>
  </si>
  <si>
    <t>5.4. sklop:  SADJE</t>
  </si>
  <si>
    <r>
      <t xml:space="preserve">5.5. sklop: ŽIVILA IZ SHEM KAKOVOSTI (brez eko živil): JABOLKA (npr. </t>
    </r>
    <r>
      <rPr>
        <b/>
        <sz val="9"/>
        <color rgb="FFFF0000"/>
        <rFont val="Arial Narrow"/>
        <family val="2"/>
        <charset val="238"/>
      </rPr>
      <t>integrirane pridelave</t>
    </r>
    <r>
      <rPr>
        <b/>
        <sz val="9"/>
        <rFont val="Arial Narrow"/>
        <family val="2"/>
        <charset val="238"/>
      </rPr>
      <t>)</t>
    </r>
  </si>
  <si>
    <t>5.6. sklop: EKO SADJE</t>
  </si>
  <si>
    <r>
      <t xml:space="preserve">V </t>
    </r>
    <r>
      <rPr>
        <b/>
        <sz val="10"/>
        <color theme="1"/>
        <rFont val="Arial Narrow"/>
        <family val="2"/>
        <charset val="238"/>
      </rPr>
      <t>stolpec 5</t>
    </r>
    <r>
      <rPr>
        <sz val="10"/>
        <color theme="1"/>
        <rFont val="Arial Narrow"/>
        <family val="2"/>
        <charset val="238"/>
      </rPr>
      <t xml:space="preserve"> se OBVEZNO navede blagovna ali trgovinska znamka ali vsaj proizvajalec ponujenih živil.  Blagovne ali trgovinske znamke ali proizvajalca ni potrebno navajati pri artiklih, kjer je to označeno z znakom / (sveže sadje in zelenjava).</t>
    </r>
  </si>
  <si>
    <r>
      <t>6.3. sklop: KISLO ZELJE IN REPA (BREZ KONZERVANSOV)</t>
    </r>
    <r>
      <rPr>
        <b/>
        <sz val="9"/>
        <color rgb="FFFF0000"/>
        <rFont val="Arial Narrow"/>
        <family val="2"/>
        <charset val="238"/>
      </rPr>
      <t xml:space="preserve">  </t>
    </r>
  </si>
  <si>
    <r>
      <t>8.2. sklop: ZAMRZNJENI IZDELKI IZ OSTALEGA TESTA</t>
    </r>
    <r>
      <rPr>
        <b/>
        <sz val="10"/>
        <color rgb="FFFF0000"/>
        <rFont val="Arial Narrow"/>
        <family val="2"/>
        <charset val="238"/>
      </rPr>
      <t/>
    </r>
  </si>
  <si>
    <t>8.4. sklop: ZAMRZNJENO TESTO</t>
  </si>
  <si>
    <r>
      <t>9.1. sklop:  ŽITA IN MLEVSKI IZDELKI</t>
    </r>
    <r>
      <rPr>
        <b/>
        <sz val="10"/>
        <color rgb="FFFF0000"/>
        <rFont val="Arial Narrow"/>
        <family val="2"/>
        <charset val="238"/>
      </rPr>
      <t/>
    </r>
  </si>
  <si>
    <r>
      <t>9.6. sklop:  BIO TESTENINE</t>
    </r>
    <r>
      <rPr>
        <b/>
        <sz val="9"/>
        <color rgb="FFFF0000"/>
        <rFont val="Arial Narrow"/>
        <family val="2"/>
        <charset val="238"/>
      </rPr>
      <t/>
    </r>
  </si>
  <si>
    <t>9.8. sklop:  SVEŽE TESTO</t>
  </si>
  <si>
    <t>10.2. sklop: PEKOVSKO PECIVO</t>
  </si>
  <si>
    <r>
      <t>10.3. sklop:  BIO KRUH  DEKLARIRANO BREZ MLEKA, JAJC, OREŠČKOV IN SOJE</t>
    </r>
    <r>
      <rPr>
        <b/>
        <sz val="9"/>
        <color rgb="FFFF0000"/>
        <rFont val="Arial Narrow"/>
        <family val="2"/>
        <charset val="238"/>
      </rPr>
      <t/>
    </r>
  </si>
  <si>
    <r>
      <t>10.4. sklop:  BIO PEKOVSKO PECIVO DEKLARIRANO BREZ MLEKA, JAJC, OREŠČKOV IN SOJE</t>
    </r>
    <r>
      <rPr>
        <b/>
        <sz val="9"/>
        <color rgb="FFFF0000"/>
        <rFont val="Arial Narrow"/>
        <family val="2"/>
        <charset val="238"/>
      </rPr>
      <t/>
    </r>
  </si>
  <si>
    <r>
      <t>10.5. sklop:  IZDELKI IZ LISTNATEGA-KVAŠENEGA  IN VLEČENEGA TESTA</t>
    </r>
    <r>
      <rPr>
        <b/>
        <sz val="9"/>
        <color rgb="FF0070C0"/>
        <rFont val="Arial Narrow"/>
        <family val="2"/>
        <charset val="238"/>
      </rPr>
      <t xml:space="preserve"> (vsebnost transmsščobnih kislin do 2%)</t>
    </r>
    <r>
      <rPr>
        <b/>
        <sz val="9"/>
        <color rgb="FFFF0000"/>
        <rFont val="Arial Narrow"/>
        <family val="2"/>
        <charset val="238"/>
      </rPr>
      <t xml:space="preserve">   </t>
    </r>
    <r>
      <rPr>
        <b/>
        <sz val="9"/>
        <color rgb="FFFF0000"/>
        <rFont val="Arial Narrow"/>
        <family val="2"/>
        <charset val="238"/>
      </rPr>
      <t xml:space="preserve">
</t>
    </r>
  </si>
  <si>
    <t>10.6. sklop:  DRUGI PEKOVSKI IZDELKI (mlinci, prepečenec, grisini, drobtine)</t>
  </si>
  <si>
    <t>SKUPAJ  VREDNOST SKLOPA 10.6.</t>
  </si>
  <si>
    <r>
      <t>10.7. sklop:  BIO KEKSI IN SLAŠČIČARSKI IZDELKI</t>
    </r>
    <r>
      <rPr>
        <b/>
        <sz val="9"/>
        <color rgb="FF002060"/>
        <rFont val="Arial Narrow"/>
        <family val="2"/>
        <charset val="238"/>
      </rPr>
      <t xml:space="preserve"> (vsebnost transmaščobnih kislin do 2%)</t>
    </r>
  </si>
  <si>
    <t>SKUPAJ VREDNOST SKLOPA 10.7.</t>
  </si>
  <si>
    <r>
      <t>10.8. sklop:  SLAŠČIČARSKI IZDELKI</t>
    </r>
    <r>
      <rPr>
        <b/>
        <sz val="9"/>
        <color rgb="FFFF0000"/>
        <rFont val="Arial Narrow"/>
        <family val="2"/>
        <charset val="238"/>
      </rPr>
      <t xml:space="preserve"> </t>
    </r>
  </si>
  <si>
    <t>Tortica - čokoladna, kos 50 do 80 g</t>
  </si>
  <si>
    <t>Tortica - sadna, kos 50 do 80 g</t>
  </si>
  <si>
    <t>SKUPAJ  VREDNOST SKLOPA 10.8.</t>
  </si>
  <si>
    <t>Pica burek , porcijsko (enaki kosi ali palčke), do 100g</t>
  </si>
  <si>
    <t>11.2. sklop:  ČAJI</t>
  </si>
  <si>
    <r>
      <t>11.6. sklop: OSTALA ŽIVILA IN DODATKI</t>
    </r>
    <r>
      <rPr>
        <b/>
        <sz val="9"/>
        <color rgb="FFFF0000"/>
        <rFont val="Arial Narrow"/>
        <family val="2"/>
        <charset val="238"/>
      </rPr>
      <t/>
    </r>
  </si>
  <si>
    <t>11.7. sklop: ŽIVILA IZ SHEM KAKOVOSTI (brez eko živil): MED</t>
  </si>
  <si>
    <t xml:space="preserve">Perutninska pečenica (iz piščančjega mesa), barjene, brez nitratnih in nitritnih soli, MANJ začinjeno, vsebnost najmanj 10 % mesnih beljakovin, velikosti 60 do 70 g / kos  </t>
  </si>
  <si>
    <t>Pečenice iz puranjega mesa, brez glutena, izdelane iz grobo mletega puranjega mesa, slanine ali rastlinske maščobe, začimb in soli, vsebnost mesnih beljakovin najmanj 10 %, 60 do 70 g / kos</t>
  </si>
  <si>
    <t>Solata mehkolistna, razred I</t>
  </si>
  <si>
    <t>Solata krhkolistna (ledenka, kristalka, berivka, gentile…), razred I</t>
  </si>
  <si>
    <t>Solata trda (endivja), razred I</t>
  </si>
  <si>
    <t>Mandarine, klementine, mandore, razred I</t>
  </si>
  <si>
    <t>Sterilizirane sardine v rastlinskem ali sončničnem olju, pakiranje 80 do 150 g</t>
  </si>
  <si>
    <t>Sterilizirani koščki lososa v naravnem soku, pakirano do 200 g</t>
  </si>
  <si>
    <t>Bio suhe slive, brez koščic 200-500g</t>
  </si>
  <si>
    <t>Bio suhe marelice, 150-500g</t>
  </si>
  <si>
    <t>Bio suhe fige 150 - 500g</t>
  </si>
  <si>
    <t>Bio rozine, 150-500g</t>
  </si>
  <si>
    <t>Paradižnik - pelati olupljeni, steriliziran, brez kemičnih konzervansov,  pakiranje 0,4 do 1 kg</t>
  </si>
  <si>
    <t>Rdeča pesa, pasterizirana, narezana na rezine debeline  1 do 2 mm, brez kemičnih konzervansov in sladil, min. 60 % plodu, v kozarcu, pakiranje do 1.000 g</t>
  </si>
  <si>
    <t>Breskov kompot, manj sladek, min 53 % plodu, pasteriziran ali steriliziran, brez kemičnih konzervansov, v kozarcu, pakiranje do 1000 g</t>
  </si>
  <si>
    <t>Sadna solata, min 50 % plodu, pasterizirana ali sterilizirana, brez kemičnih konzervansov, pakiranje 700 g do 4,2 kg</t>
  </si>
  <si>
    <t xml:space="preserve">Slivov pekmez, oslajen, brez kemičnih konzervansov, pakiranje do 800 g </t>
  </si>
  <si>
    <t>Pomarančni sok, 100 % pomarančni sok iz zgoščenega pomarančnega soka, brez dodanega sladkorja, umetnih sladil, barvil in arom ter kemičnih konzervansov, pakiranje 1 L</t>
  </si>
  <si>
    <t>Nektar borovnica, min. 35 % sadni delež, brez umetnih sladil in arom ter kemičnih konzervansov,  0,2 L, embalaža steklena ali tetrapak</t>
  </si>
  <si>
    <t>100 %  sirup MALINA ali GOZDNI SADEŽI, brez dodanega sladkorja, umetnih sladil in arom ter kemičnih konzervansov, pakiranje do 5 L</t>
  </si>
  <si>
    <t>Bio suha salama, v kosu in vakuumsko pakiranje</t>
  </si>
  <si>
    <t>Lešniki, praženi, razred I, pakiranje do 1000 g</t>
  </si>
  <si>
    <t>Indijski oreščki, razred I, pakiranje do 1000 g</t>
  </si>
  <si>
    <t>Mandlji, olupljeni, razred I, pakiranje do 1000 g</t>
  </si>
  <si>
    <t>Brazilski oreščki, razred I, pakiranje do 1000 g</t>
  </si>
  <si>
    <t>Orehova jedrca - polovice, razred I,pakiranje do 1000 g</t>
  </si>
  <si>
    <t>Suhi hruškovi krhlji, brez konzervansov, razred I, pakiranje do 1000 g</t>
  </si>
  <si>
    <t>Suhi jabolčni krhlji brez konzervansov, razred I, pakiranje do 1000 g</t>
  </si>
  <si>
    <t>Višnjev kompot (brez koščic), manj sladek, min 50 % plodu, pasteriziran ali steriliziran, brez kemičnih konzervansov, v steklenem kozarcu, pakiranje od 500 g do 5 kg</t>
  </si>
  <si>
    <t>Ekstra domača marmelada - marelica, min. 50 g sadnega deleža / 100 g izdelka, brez kemičnih konzervansov in sladil, pakiranje od 850g do 3 kg</t>
  </si>
  <si>
    <t xml:space="preserve">Nektar breskev, min 50% breskove kaše, umetnih sladil in arom ter kemičnih konzervansov, pakiranje 1L </t>
  </si>
  <si>
    <t xml:space="preserve">Nektar breskov, 50 % sadni delež, umetnih sladil in arom ter kemičnih konzervansov, pakiranje 0,2 L </t>
  </si>
  <si>
    <t>BIO sok jabolko-korenje / mango-limona, 0,75l</t>
  </si>
  <si>
    <t xml:space="preserve">Pšenična moka tipa 400 - gladka, pakiranje do 5 kg </t>
  </si>
  <si>
    <t xml:space="preserve">Zdrob koruzni, pakiranje do 5 kg </t>
  </si>
  <si>
    <t>Bio riž (100 % ekološko pridelane sestavine, brušen, beli, okroglozrnati- za mlečni riž), 0,8-3 kg</t>
  </si>
  <si>
    <t>Žitna kašica - instant kosmiči iz keksov in mleka, kvalitete keksolino, pakiranje do 500g</t>
  </si>
  <si>
    <t>Koruzni kosmiči, vlaknin več kot 4,2g / 100g izdelka, brez dodanega sladkorja,  pakiranje do 1000 g</t>
  </si>
  <si>
    <t>Rezanci fidelini - jušna zakuha, sušene jajčne testenine, PŠENIČNI durum zdrob, JAJCA minimalno 12%, pakiranje do 1 kg</t>
  </si>
  <si>
    <t>Kodrasti široki rezanci -  pšenične testenine, pakiranje od 2 kg do 10 kg</t>
  </si>
  <si>
    <t>Špageti polnozrnati, pakiranje do 1 kg</t>
  </si>
  <si>
    <t>Špageti, sredenj debeli - jajčne pšenične testenine, pakiranje do 10 kg</t>
  </si>
  <si>
    <t>Ajdove testenine (široki rezanci,….), pakiranje do 2 kg</t>
  </si>
  <si>
    <t>Mlinci, brez konzervansov, pakiranje do 6 kg</t>
  </si>
  <si>
    <t xml:space="preserve">Zeliščni čaj,  brez konzervansov in um.arom, filter vrečke, gastro pakiranje do 1 kg  (mešanica janež, komarček, kamilica, kumina),  brez konzervansov in um.arom, filter vrečke, gastro pakiranje do 1 kg  </t>
  </si>
  <si>
    <t>Otroški čaj (janež, komarček, kamilica, kumina), filter vrečke, pakiranje do 100g</t>
  </si>
  <si>
    <t xml:space="preserve">Bio šipkov čaj, pakiranje od 100 do 1 kg </t>
  </si>
  <si>
    <t>Lovorjev list, pakiranje do 100 g</t>
  </si>
  <si>
    <t>Curry, pakiranje do 190 g</t>
  </si>
  <si>
    <t>Kardamom, pakiranje do 159 g, lahko pakiranje v vrečki</t>
  </si>
  <si>
    <t>Kurkuma, pakiranje do 190 g</t>
  </si>
  <si>
    <t>Klinčki mleti, pakiranje do 160 g</t>
  </si>
  <si>
    <t>Majaron, pakiranje do 85 g</t>
  </si>
  <si>
    <t>Rožmarin rezan, pakiranje do 150 g</t>
  </si>
  <si>
    <t>Šetraj, pakiranje do 290 g, lahko pakiranje v vrečki</t>
  </si>
  <si>
    <t>Kremin, krema v prahu za kremne rezine, pakiranje 0,5 do 1,2 kg, enakovredno Kremin Dr. Oetker</t>
  </si>
  <si>
    <t>Mineralna voda 1 - 1,5 L</t>
  </si>
  <si>
    <t>Prava kava, mleta, črna, pakiranje 100 do 250 g, min 75 % Arabica in 25 % Robusta, Barcaffe ali enakovredno</t>
  </si>
  <si>
    <t>Sojini koščki, kosmiči,  pakiranje do 0,5 kg</t>
  </si>
  <si>
    <t>Korneti, pakiranje 40 do 300 g</t>
  </si>
  <si>
    <t xml:space="preserve">Rižev puding, vanilija, čokolada/kakav, pakiranje 100 do 140 g </t>
  </si>
  <si>
    <t>Kokosov sladoled brez glutena, mleka in jajc (okus mango ali ananas), pakiranje do 1000 ml</t>
  </si>
  <si>
    <t xml:space="preserve">Moka brez glutena za pecivo ali večnamenska moka (kakovost Schar ali enakovredno), pakiranje do 1 kg </t>
  </si>
  <si>
    <t>Kokosovo olje, ekstra deviško, pakiranje do 0,7 L</t>
  </si>
  <si>
    <t>Kokosovo maslo/mast, brez glutena, soje in jajc</t>
  </si>
  <si>
    <t>Puding v prahu, okus karamela ali mandelj ali jagoda, deklariran brez alergenov (lahko vsebuje sledove sezama, gorčice in sojinega lecitina), pakiranje 30 do 60 g (za 0,5 l pudinga)</t>
  </si>
  <si>
    <t xml:space="preserve">Pekovsko pecivo različnih oblik - bombete, brez glutena (kakovost Schar ali podobno), 40 do 75 g / kos </t>
  </si>
  <si>
    <t>Pekovsko pecivo različnih oblik -   brez glutena (kakovost Schar ali podobno), 40 do 60 g / kos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</si>
</sst>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
    <numFmt numFmtId="165" formatCode="#,##0.0000"/>
  </numFmts>
  <fonts count="46" x14ac:knownFonts="1">
    <font>
      <sz val="11"/>
      <color theme="1"/>
      <name val="Calibri"/>
      <family val="2"/>
      <charset val="238"/>
      <scheme val="minor"/>
    </font>
    <font>
      <sz val="10"/>
      <name val="Arial"/>
      <family val="2"/>
      <charset val="238"/>
    </font>
    <font>
      <sz val="11"/>
      <color indexed="8"/>
      <name val="Calibri"/>
      <family val="2"/>
      <charset val="238"/>
    </font>
    <font>
      <sz val="9"/>
      <color theme="1"/>
      <name val="Arial Narrow"/>
      <family val="2"/>
      <charset val="238"/>
    </font>
    <font>
      <sz val="9"/>
      <name val="Arial Narrow"/>
      <family val="2"/>
      <charset val="238"/>
    </font>
    <font>
      <sz val="9"/>
      <color indexed="8"/>
      <name val="Arial Narrow"/>
      <family val="2"/>
      <charset val="238"/>
    </font>
    <font>
      <b/>
      <sz val="10"/>
      <color rgb="FFFF0000"/>
      <name val="Arial Narrow"/>
      <family val="2"/>
      <charset val="238"/>
    </font>
    <font>
      <strike/>
      <sz val="10"/>
      <color theme="1"/>
      <name val="Arial Narrow"/>
      <family val="2"/>
      <charset val="238"/>
    </font>
    <font>
      <sz val="9"/>
      <color theme="1"/>
      <name val="Calibri"/>
      <family val="2"/>
      <charset val="238"/>
      <scheme val="minor"/>
    </font>
    <font>
      <b/>
      <sz val="9"/>
      <name val="Arial Narrow"/>
      <family val="2"/>
      <charset val="238"/>
    </font>
    <font>
      <b/>
      <sz val="9"/>
      <color theme="1"/>
      <name val="Arial Narrow"/>
      <family val="2"/>
      <charset val="238"/>
    </font>
    <font>
      <sz val="9"/>
      <name val="Calibri"/>
      <family val="2"/>
      <charset val="238"/>
      <scheme val="minor"/>
    </font>
    <font>
      <sz val="9"/>
      <color rgb="FFFF0000"/>
      <name val="Calibri"/>
      <family val="2"/>
      <charset val="238"/>
      <scheme val="minor"/>
    </font>
    <font>
      <sz val="9"/>
      <color rgb="FFFF0000"/>
      <name val="Arial Narrow"/>
      <family val="2"/>
      <charset val="238"/>
    </font>
    <font>
      <b/>
      <u/>
      <sz val="9"/>
      <name val="Arial Narrow"/>
      <family val="2"/>
      <charset val="238"/>
    </font>
    <font>
      <b/>
      <sz val="9"/>
      <color rgb="FFFF0000"/>
      <name val="Arial Narrow"/>
      <family val="2"/>
      <charset val="238"/>
    </font>
    <font>
      <b/>
      <sz val="9"/>
      <color indexed="8"/>
      <name val="Arial Narrow"/>
      <family val="2"/>
      <charset val="238"/>
    </font>
    <font>
      <sz val="9"/>
      <color theme="1"/>
      <name val="Times New Roman"/>
      <family val="1"/>
      <charset val="238"/>
    </font>
    <font>
      <sz val="9"/>
      <color rgb="FF1F497D"/>
      <name val="Calibri"/>
      <family val="2"/>
      <charset val="238"/>
    </font>
    <font>
      <sz val="9"/>
      <color rgb="FF000000"/>
      <name val="Arial Narrow"/>
      <family val="2"/>
      <charset val="238"/>
    </font>
    <font>
      <sz val="9"/>
      <color theme="9" tint="-0.499984740745262"/>
      <name val="Arial Narrow"/>
      <family val="2"/>
      <charset val="238"/>
    </font>
    <font>
      <i/>
      <sz val="9"/>
      <name val="Arial Narrow"/>
      <family val="2"/>
      <charset val="238"/>
    </font>
    <font>
      <b/>
      <sz val="9"/>
      <color rgb="FFFF0000"/>
      <name val="Calibri"/>
      <family val="2"/>
      <charset val="238"/>
      <scheme val="minor"/>
    </font>
    <font>
      <u/>
      <sz val="9"/>
      <name val="Arial Narrow"/>
      <family val="2"/>
      <charset val="238"/>
    </font>
    <font>
      <b/>
      <sz val="9"/>
      <color theme="1"/>
      <name val="Calibri"/>
      <family val="2"/>
      <charset val="238"/>
      <scheme val="minor"/>
    </font>
    <font>
      <b/>
      <sz val="9"/>
      <color rgb="FF0070C0"/>
      <name val="Arial Narrow"/>
      <family val="2"/>
      <charset val="238"/>
    </font>
    <font>
      <b/>
      <i/>
      <sz val="9"/>
      <color theme="1"/>
      <name val="Arial Narrow"/>
      <family val="2"/>
      <charset val="238"/>
    </font>
    <font>
      <sz val="9"/>
      <color rgb="FF757575"/>
      <name val="Arial"/>
      <family val="2"/>
      <charset val="238"/>
    </font>
    <font>
      <u/>
      <sz val="9"/>
      <color theme="1"/>
      <name val="Arial Narrow"/>
      <family val="2"/>
      <charset val="238"/>
    </font>
    <font>
      <b/>
      <sz val="9"/>
      <color rgb="FF002060"/>
      <name val="Arial Narrow"/>
      <family val="2"/>
      <charset val="238"/>
    </font>
    <font>
      <sz val="12"/>
      <name val="Calibri"/>
      <family val="2"/>
      <charset val="238"/>
      <scheme val="minor"/>
    </font>
    <font>
      <b/>
      <sz val="14"/>
      <name val="Arial Narrow"/>
      <family val="2"/>
      <charset val="238"/>
    </font>
    <font>
      <b/>
      <sz val="14"/>
      <color theme="1"/>
      <name val="Arial Narrow"/>
      <family val="2"/>
      <charset val="238"/>
    </font>
    <font>
      <sz val="14"/>
      <color theme="1"/>
      <name val="Calibri"/>
      <family val="2"/>
      <charset val="238"/>
      <scheme val="minor"/>
    </font>
    <font>
      <b/>
      <sz val="14"/>
      <color theme="1"/>
      <name val="Calibri"/>
      <family val="2"/>
      <charset val="238"/>
      <scheme val="minor"/>
    </font>
    <font>
      <b/>
      <sz val="12"/>
      <name val="Calibri"/>
      <family val="2"/>
      <charset val="238"/>
      <scheme val="minor"/>
    </font>
    <font>
      <sz val="14"/>
      <name val="Arial Narrow"/>
      <family val="2"/>
      <charset val="238"/>
    </font>
    <font>
      <b/>
      <u/>
      <sz val="10"/>
      <name val="Arial Narrow"/>
      <family val="2"/>
      <charset val="238"/>
    </font>
    <font>
      <sz val="10"/>
      <name val="Arial Narrow"/>
      <family val="2"/>
      <charset val="238"/>
    </font>
    <font>
      <b/>
      <sz val="10"/>
      <name val="Arial Narrow"/>
      <family val="2"/>
      <charset val="238"/>
    </font>
    <font>
      <sz val="8"/>
      <color theme="1"/>
      <name val="Arial Narrow"/>
      <family val="2"/>
      <charset val="238"/>
    </font>
    <font>
      <sz val="10"/>
      <color theme="1"/>
      <name val="Arial Narrow"/>
      <family val="2"/>
      <charset val="238"/>
    </font>
    <font>
      <b/>
      <sz val="10"/>
      <color theme="1"/>
      <name val="Arial Narrow"/>
      <family val="2"/>
      <charset val="238"/>
    </font>
    <font>
      <b/>
      <strike/>
      <sz val="9"/>
      <color theme="1"/>
      <name val="Arial Narrow"/>
      <family val="2"/>
      <charset val="238"/>
    </font>
    <font>
      <b/>
      <strike/>
      <sz val="9"/>
      <name val="Arial Narrow"/>
      <family val="2"/>
      <charset val="238"/>
    </font>
    <font>
      <b/>
      <strike/>
      <sz val="9"/>
      <color indexed="8"/>
      <name val="Arial Narrow"/>
      <family val="2"/>
      <charset val="238"/>
    </font>
  </fonts>
  <fills count="18">
    <fill>
      <patternFill patternType="none"/>
    </fill>
    <fill>
      <patternFill patternType="gray125"/>
    </fill>
    <fill>
      <patternFill patternType="solid">
        <fgColor indexed="65"/>
        <bgColor theme="1"/>
      </patternFill>
    </fill>
    <fill>
      <patternFill patternType="solid">
        <fgColor rgb="FF92D050"/>
        <bgColor indexed="64"/>
      </patternFill>
    </fill>
    <fill>
      <patternFill patternType="solid">
        <fgColor theme="0" tint="-0.14999847407452621"/>
        <bgColor indexed="64"/>
      </patternFill>
    </fill>
    <fill>
      <patternFill patternType="solid">
        <fgColor theme="0"/>
        <bgColor indexed="64"/>
      </patternFill>
    </fill>
    <fill>
      <patternFill patternType="solid">
        <fgColor indexed="9"/>
        <bgColor indexed="64"/>
      </patternFill>
    </fill>
    <fill>
      <patternFill patternType="solid">
        <fgColor theme="9" tint="-0.249977111117893"/>
        <bgColor indexed="64"/>
      </patternFill>
    </fill>
    <fill>
      <patternFill patternType="solid">
        <fgColor theme="0" tint="-4.9989318521683403E-2"/>
        <bgColor indexed="64"/>
      </patternFill>
    </fill>
    <fill>
      <patternFill patternType="solid">
        <fgColor indexed="9"/>
        <bgColor indexed="26"/>
      </patternFill>
    </fill>
    <fill>
      <patternFill patternType="solid">
        <fgColor rgb="FFD9D9D9"/>
        <bgColor rgb="FFC0C0C0"/>
      </patternFill>
    </fill>
    <fill>
      <patternFill patternType="solid">
        <fgColor theme="8" tint="0.39997558519241921"/>
        <bgColor indexed="64"/>
      </patternFill>
    </fill>
    <fill>
      <patternFill patternType="solid">
        <fgColor rgb="FFFFFF00"/>
        <bgColor indexed="64"/>
      </patternFill>
    </fill>
    <fill>
      <patternFill patternType="solid">
        <fgColor rgb="FF00B0F0"/>
        <bgColor indexed="64"/>
      </patternFill>
    </fill>
    <fill>
      <patternFill patternType="solid">
        <fgColor rgb="FFFFFFFF"/>
        <bgColor indexed="64"/>
      </patternFill>
    </fill>
    <fill>
      <patternFill patternType="solid">
        <fgColor theme="0" tint="-0.249977111117893"/>
        <bgColor indexed="64"/>
      </patternFill>
    </fill>
    <fill>
      <patternFill patternType="solid">
        <fgColor theme="0" tint="-4.9989318521683403E-2"/>
        <bgColor theme="1"/>
      </patternFill>
    </fill>
    <fill>
      <patternFill patternType="solid">
        <fgColor theme="0" tint="-4.9989318521683403E-2"/>
        <bgColor indexed="26"/>
      </patternFill>
    </fill>
  </fills>
  <borders count="1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style="thin">
        <color indexed="8"/>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64"/>
      </left>
      <right/>
      <top style="thin">
        <color indexed="64"/>
      </top>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8"/>
      </right>
      <top/>
      <bottom style="thin">
        <color indexed="8"/>
      </bottom>
      <diagonal/>
    </border>
    <border>
      <left/>
      <right style="thin">
        <color indexed="8"/>
      </right>
      <top style="thin">
        <color indexed="8"/>
      </top>
      <bottom style="thin">
        <color indexed="8"/>
      </bottom>
      <diagonal/>
    </border>
  </borders>
  <cellStyleXfs count="10">
    <xf numFmtId="0" fontId="0"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9" fontId="2" fillId="0" borderId="0" applyFont="0" applyFill="0" applyBorder="0" applyAlignment="0" applyProtection="0"/>
  </cellStyleXfs>
  <cellXfs count="470">
    <xf numFmtId="0" fontId="0" fillId="0" borderId="0" xfId="0"/>
    <xf numFmtId="165" fontId="4" fillId="0" borderId="1" xfId="0" applyNumberFormat="1" applyFont="1" applyFill="1" applyBorder="1" applyAlignment="1" applyProtection="1">
      <alignment horizontal="center" vertical="center" wrapText="1"/>
      <protection locked="0"/>
    </xf>
    <xf numFmtId="4" fontId="3" fillId="0" borderId="1" xfId="0" applyNumberFormat="1" applyFont="1" applyFill="1" applyBorder="1" applyAlignment="1" applyProtection="1">
      <alignment horizontal="center" vertical="center" wrapText="1"/>
      <protection locked="0"/>
    </xf>
    <xf numFmtId="0" fontId="4" fillId="0" borderId="1" xfId="3" applyFont="1" applyBorder="1" applyAlignment="1" applyProtection="1">
      <alignment vertical="center" wrapText="1"/>
    </xf>
    <xf numFmtId="3" fontId="3" fillId="0" borderId="1" xfId="0" applyNumberFormat="1" applyFont="1" applyBorder="1" applyAlignment="1" applyProtection="1">
      <alignment horizontal="center" vertical="center" wrapText="1"/>
    </xf>
    <xf numFmtId="4" fontId="3" fillId="4" borderId="1" xfId="0" applyNumberFormat="1" applyFont="1" applyFill="1" applyBorder="1" applyAlignment="1" applyProtection="1">
      <alignment horizontal="center" vertical="center" wrapText="1"/>
    </xf>
    <xf numFmtId="0" fontId="3" fillId="0" borderId="1" xfId="0" applyFont="1" applyBorder="1" applyAlignment="1" applyProtection="1">
      <alignment horizontal="justify" vertical="center" wrapText="1"/>
    </xf>
    <xf numFmtId="3" fontId="9" fillId="0" borderId="1" xfId="0" quotePrefix="1" applyNumberFormat="1" applyFont="1" applyBorder="1" applyAlignment="1" applyProtection="1">
      <alignment horizontal="center" vertical="center"/>
    </xf>
    <xf numFmtId="3" fontId="9" fillId="5" borderId="1" xfId="0" quotePrefix="1" applyNumberFormat="1" applyFont="1" applyFill="1" applyBorder="1" applyAlignment="1" applyProtection="1">
      <alignment horizontal="center" vertical="center"/>
    </xf>
    <xf numFmtId="4" fontId="10" fillId="4" borderId="1" xfId="0" applyNumberFormat="1" applyFont="1" applyFill="1" applyBorder="1" applyAlignment="1" applyProtection="1">
      <alignment horizontal="center" vertical="center"/>
    </xf>
    <xf numFmtId="3" fontId="10" fillId="4" borderId="1" xfId="0" applyNumberFormat="1" applyFont="1" applyFill="1" applyBorder="1" applyAlignment="1" applyProtection="1">
      <alignment horizontal="center" vertical="center"/>
    </xf>
    <xf numFmtId="0" fontId="3" fillId="0" borderId="0" xfId="0" applyFont="1" applyAlignment="1" applyProtection="1">
      <protection locked="0"/>
    </xf>
    <xf numFmtId="0" fontId="3" fillId="0" borderId="0" xfId="0" applyFont="1" applyProtection="1"/>
    <xf numFmtId="0" fontId="8" fillId="0" borderId="0" xfId="0" applyFont="1" applyProtection="1"/>
    <xf numFmtId="3" fontId="11" fillId="0" borderId="0" xfId="0" applyNumberFormat="1" applyFont="1" applyAlignment="1" applyProtection="1">
      <alignment horizontal="center"/>
    </xf>
    <xf numFmtId="0" fontId="11" fillId="0" borderId="0" xfId="0" applyFont="1" applyProtection="1"/>
    <xf numFmtId="0" fontId="9" fillId="3" borderId="4" xfId="0" applyFont="1" applyFill="1" applyBorder="1" applyAlignment="1" applyProtection="1">
      <alignment vertical="center" wrapText="1"/>
    </xf>
    <xf numFmtId="0" fontId="9" fillId="3" borderId="2" xfId="0" applyFont="1" applyFill="1" applyBorder="1" applyAlignment="1" applyProtection="1">
      <alignment vertical="center" wrapText="1"/>
    </xf>
    <xf numFmtId="0" fontId="9" fillId="3" borderId="1" xfId="0" applyFont="1" applyFill="1" applyBorder="1" applyAlignment="1" applyProtection="1">
      <alignment vertical="center" wrapText="1"/>
    </xf>
    <xf numFmtId="0" fontId="8" fillId="0" borderId="0" xfId="0" applyFont="1" applyAlignment="1" applyProtection="1">
      <alignment wrapText="1"/>
    </xf>
    <xf numFmtId="0" fontId="4" fillId="0" borderId="1" xfId="0" applyFont="1" applyFill="1" applyBorder="1" applyAlignment="1" applyProtection="1">
      <alignment horizontal="center" vertical="center" wrapText="1"/>
      <protection locked="0"/>
    </xf>
    <xf numFmtId="0" fontId="3" fillId="4" borderId="1" xfId="0" applyFont="1" applyFill="1" applyBorder="1" applyAlignment="1" applyProtection="1">
      <alignment horizontal="justify" vertical="center" wrapText="1"/>
    </xf>
    <xf numFmtId="0" fontId="10" fillId="4" borderId="1" xfId="0" applyFont="1" applyFill="1" applyBorder="1" applyAlignment="1" applyProtection="1">
      <alignment horizontal="justify" vertical="center" wrapText="1"/>
    </xf>
    <xf numFmtId="3" fontId="9" fillId="4" borderId="1" xfId="0" quotePrefix="1" applyNumberFormat="1" applyFont="1" applyFill="1" applyBorder="1" applyAlignment="1" applyProtection="1">
      <alignment horizontal="center" vertical="center"/>
    </xf>
    <xf numFmtId="0" fontId="4" fillId="5" borderId="1" xfId="0" applyFont="1" applyFill="1" applyBorder="1" applyAlignment="1" applyProtection="1">
      <alignment horizontal="left" vertical="center" wrapText="1"/>
    </xf>
    <xf numFmtId="0" fontId="4" fillId="0" borderId="1" xfId="0" applyFont="1" applyFill="1" applyBorder="1" applyAlignment="1">
      <alignment horizontal="justify" wrapText="1"/>
    </xf>
    <xf numFmtId="0" fontId="3" fillId="0" borderId="1" xfId="0" applyFont="1" applyBorder="1" applyAlignment="1" applyProtection="1">
      <alignment horizontal="left" vertical="center" wrapText="1"/>
    </xf>
    <xf numFmtId="0" fontId="5" fillId="0" borderId="1" xfId="0" applyFont="1" applyBorder="1" applyAlignment="1">
      <alignment horizontal="justify" wrapText="1"/>
    </xf>
    <xf numFmtId="0" fontId="3" fillId="5" borderId="1" xfId="0" applyFont="1" applyFill="1" applyBorder="1" applyAlignment="1" applyProtection="1">
      <alignment horizontal="left" vertical="center" wrapText="1"/>
    </xf>
    <xf numFmtId="0" fontId="13" fillId="0" borderId="1" xfId="0" applyFont="1" applyFill="1" applyBorder="1" applyAlignment="1" applyProtection="1">
      <alignment horizontal="left" vertical="center" wrapText="1"/>
    </xf>
    <xf numFmtId="3" fontId="3" fillId="0" borderId="1" xfId="0" applyNumberFormat="1" applyFont="1" applyFill="1" applyBorder="1" applyAlignment="1" applyProtection="1">
      <alignment horizontal="center" vertical="center" wrapText="1"/>
    </xf>
    <xf numFmtId="0" fontId="4" fillId="0" borderId="1" xfId="0" applyFont="1" applyFill="1" applyBorder="1" applyAlignment="1" applyProtection="1">
      <alignment horizontal="left" vertical="center" wrapText="1"/>
    </xf>
    <xf numFmtId="0" fontId="9" fillId="4" borderId="1" xfId="0" applyFont="1" applyFill="1" applyBorder="1" applyAlignment="1" applyProtection="1">
      <alignment horizontal="justify" vertical="center" wrapText="1"/>
    </xf>
    <xf numFmtId="0" fontId="10" fillId="4" borderId="1" xfId="0" applyFont="1" applyFill="1" applyBorder="1" applyAlignment="1" applyProtection="1">
      <alignment horizontal="center" vertical="center" wrapText="1"/>
    </xf>
    <xf numFmtId="0" fontId="9" fillId="0" borderId="0" xfId="0" applyFont="1" applyProtection="1"/>
    <xf numFmtId="0" fontId="3" fillId="0" borderId="0" xfId="0" applyFont="1" applyAlignment="1" applyProtection="1">
      <alignment horizontal="center" vertical="center"/>
    </xf>
    <xf numFmtId="3" fontId="3" fillId="0" borderId="0" xfId="0" applyNumberFormat="1" applyFont="1" applyProtection="1"/>
    <xf numFmtId="0" fontId="4" fillId="0" borderId="0" xfId="0" applyFont="1" applyProtection="1"/>
    <xf numFmtId="0" fontId="14" fillId="0" borderId="0" xfId="0" applyFont="1" applyProtection="1"/>
    <xf numFmtId="0" fontId="4" fillId="0" borderId="0" xfId="0" applyFont="1"/>
    <xf numFmtId="0" fontId="10" fillId="3" borderId="4" xfId="0" applyFont="1" applyFill="1" applyBorder="1" applyAlignment="1" applyProtection="1">
      <alignment vertical="center" wrapText="1"/>
    </xf>
    <xf numFmtId="0" fontId="4" fillId="0" borderId="1" xfId="0" applyFont="1" applyBorder="1" applyAlignment="1">
      <alignment horizontal="justify" vertical="center" wrapText="1"/>
    </xf>
    <xf numFmtId="0" fontId="3" fillId="0" borderId="1" xfId="0" applyFont="1" applyFill="1" applyBorder="1" applyAlignment="1" applyProtection="1">
      <alignment horizontal="left" vertical="center" wrapText="1"/>
    </xf>
    <xf numFmtId="0" fontId="4" fillId="0" borderId="1" xfId="0" applyFont="1" applyBorder="1" applyAlignment="1" applyProtection="1">
      <alignment horizontal="center" vertical="center" wrapText="1"/>
    </xf>
    <xf numFmtId="0" fontId="3" fillId="0" borderId="1" xfId="0" applyFont="1" applyFill="1" applyBorder="1" applyAlignment="1">
      <alignment wrapText="1"/>
    </xf>
    <xf numFmtId="0" fontId="4" fillId="0" borderId="1" xfId="0" applyFont="1" applyBorder="1" applyAlignment="1" applyProtection="1">
      <alignment horizontal="left" vertical="center" wrapText="1"/>
    </xf>
    <xf numFmtId="165" fontId="5" fillId="0" borderId="1" xfId="0" applyNumberFormat="1" applyFont="1" applyFill="1" applyBorder="1" applyAlignment="1" applyProtection="1">
      <alignment horizontal="center" vertical="center" wrapText="1"/>
      <protection locked="0"/>
    </xf>
    <xf numFmtId="0" fontId="9" fillId="8" borderId="1" xfId="0" applyFont="1" applyFill="1" applyBorder="1" applyAlignment="1" applyProtection="1">
      <alignment horizontal="left" vertical="center" wrapText="1"/>
    </xf>
    <xf numFmtId="0" fontId="5" fillId="0" borderId="1" xfId="0" applyFont="1" applyFill="1" applyBorder="1" applyAlignment="1">
      <alignment horizontal="justify" vertical="center" wrapText="1"/>
    </xf>
    <xf numFmtId="3" fontId="5" fillId="0" borderId="1" xfId="0" applyNumberFormat="1"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justify" wrapText="1"/>
    </xf>
    <xf numFmtId="164" fontId="5" fillId="0" borderId="1" xfId="0" applyNumberFormat="1" applyFont="1" applyFill="1" applyBorder="1" applyAlignment="1" applyProtection="1">
      <alignment horizontal="center" vertical="center" wrapText="1"/>
      <protection locked="0"/>
    </xf>
    <xf numFmtId="0" fontId="8" fillId="0" borderId="0" xfId="0" applyFont="1"/>
    <xf numFmtId="0" fontId="4" fillId="0" borderId="1" xfId="0" applyFont="1" applyFill="1" applyBorder="1" applyAlignment="1">
      <alignment horizontal="justify" vertical="center" wrapText="1"/>
    </xf>
    <xf numFmtId="0" fontId="4" fillId="0" borderId="1" xfId="0" applyFont="1" applyBorder="1" applyAlignment="1">
      <alignment wrapText="1"/>
    </xf>
    <xf numFmtId="0" fontId="10" fillId="0" borderId="1" xfId="0" applyFont="1" applyBorder="1" applyAlignment="1" applyProtection="1">
      <alignment horizontal="justify" vertical="center" wrapText="1"/>
    </xf>
    <xf numFmtId="3" fontId="9" fillId="0" borderId="1" xfId="0" quotePrefix="1"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4" fillId="0" borderId="1" xfId="0" applyFont="1" applyFill="1" applyBorder="1" applyAlignment="1" applyProtection="1">
      <alignment horizontal="left" vertical="center" wrapText="1"/>
      <protection locked="0"/>
    </xf>
    <xf numFmtId="0" fontId="10" fillId="3" borderId="3" xfId="0" applyFont="1" applyFill="1" applyBorder="1" applyAlignment="1" applyProtection="1">
      <alignment vertical="center" wrapText="1"/>
    </xf>
    <xf numFmtId="3" fontId="3" fillId="0" borderId="3" xfId="0" applyNumberFormat="1" applyFont="1" applyBorder="1" applyAlignment="1" applyProtection="1">
      <alignment horizontal="center" vertical="center" wrapText="1"/>
    </xf>
    <xf numFmtId="0" fontId="10" fillId="3" borderId="1" xfId="0" applyFont="1" applyFill="1" applyBorder="1" applyAlignment="1" applyProtection="1">
      <alignment vertical="center" wrapText="1"/>
    </xf>
    <xf numFmtId="3" fontId="9" fillId="4" borderId="3" xfId="0" quotePrefix="1" applyNumberFormat="1" applyFont="1" applyFill="1" applyBorder="1" applyAlignment="1" applyProtection="1">
      <alignment horizontal="center" vertical="center"/>
    </xf>
    <xf numFmtId="3" fontId="9" fillId="4" borderId="2" xfId="0" quotePrefix="1" applyNumberFormat="1" applyFont="1" applyFill="1" applyBorder="1" applyAlignment="1" applyProtection="1">
      <alignment horizontal="center" vertical="center"/>
    </xf>
    <xf numFmtId="0" fontId="3" fillId="0" borderId="0" xfId="0" applyFont="1" applyProtection="1">
      <protection locked="0"/>
    </xf>
    <xf numFmtId="0" fontId="3" fillId="0" borderId="0" xfId="0" applyFont="1" applyAlignment="1" applyProtection="1"/>
    <xf numFmtId="0" fontId="8" fillId="0" borderId="0" xfId="0" applyFont="1" applyFill="1" applyProtection="1"/>
    <xf numFmtId="0" fontId="4" fillId="3" borderId="1" xfId="1" applyFont="1" applyFill="1" applyBorder="1" applyAlignment="1" applyProtection="1">
      <alignment horizontal="center" vertical="center" wrapText="1"/>
    </xf>
    <xf numFmtId="3" fontId="4" fillId="3" borderId="1" xfId="1" applyNumberFormat="1" applyFont="1" applyFill="1" applyBorder="1" applyAlignment="1" applyProtection="1">
      <alignment horizontal="center" vertical="center" wrapText="1"/>
    </xf>
    <xf numFmtId="3" fontId="4" fillId="3" borderId="3" xfId="1" applyNumberFormat="1" applyFont="1" applyFill="1" applyBorder="1" applyAlignment="1" applyProtection="1">
      <alignment horizontal="center" vertical="center" wrapText="1"/>
    </xf>
    <xf numFmtId="4" fontId="4" fillId="3" borderId="1" xfId="1" applyNumberFormat="1" applyFont="1" applyFill="1" applyBorder="1" applyAlignment="1" applyProtection="1">
      <alignment horizontal="center" vertical="center" wrapText="1"/>
    </xf>
    <xf numFmtId="4" fontId="4" fillId="3" borderId="2" xfId="1" applyNumberFormat="1" applyFont="1" applyFill="1" applyBorder="1" applyAlignment="1" applyProtection="1">
      <alignment horizontal="center" vertical="center" wrapText="1"/>
    </xf>
    <xf numFmtId="4" fontId="4" fillId="3" borderId="3" xfId="1" applyNumberFormat="1" applyFont="1" applyFill="1" applyBorder="1" applyAlignment="1" applyProtection="1">
      <alignment horizontal="center" vertical="center" wrapText="1"/>
    </xf>
    <xf numFmtId="0" fontId="4" fillId="3" borderId="5" xfId="1" applyFont="1" applyFill="1" applyBorder="1" applyAlignment="1" applyProtection="1">
      <alignment horizontal="center" vertical="center" wrapText="1"/>
    </xf>
    <xf numFmtId="3" fontId="4" fillId="3" borderId="5" xfId="1" applyNumberFormat="1" applyFont="1" applyFill="1" applyBorder="1" applyAlignment="1" applyProtection="1">
      <alignment horizontal="center" vertical="center" wrapText="1"/>
    </xf>
    <xf numFmtId="3" fontId="4" fillId="3" borderId="10" xfId="1" applyNumberFormat="1" applyFont="1" applyFill="1" applyBorder="1" applyAlignment="1" applyProtection="1">
      <alignment horizontal="center" vertical="center" wrapText="1"/>
    </xf>
    <xf numFmtId="3" fontId="4" fillId="3" borderId="13" xfId="1" applyNumberFormat="1" applyFont="1" applyFill="1" applyBorder="1" applyAlignment="1" applyProtection="1">
      <alignment horizontal="center" vertical="center" wrapText="1"/>
    </xf>
    <xf numFmtId="4" fontId="4" fillId="3" borderId="5" xfId="1" applyNumberFormat="1" applyFont="1" applyFill="1" applyBorder="1" applyAlignment="1" applyProtection="1">
      <alignment horizontal="center" vertical="center" wrapText="1"/>
    </xf>
    <xf numFmtId="4" fontId="4" fillId="3" borderId="10" xfId="1" applyNumberFormat="1" applyFont="1" applyFill="1" applyBorder="1" applyAlignment="1" applyProtection="1">
      <alignment horizontal="center" vertical="center" wrapText="1"/>
    </xf>
    <xf numFmtId="4" fontId="3" fillId="4" borderId="3" xfId="0" applyNumberFormat="1" applyFont="1" applyFill="1" applyBorder="1" applyAlignment="1" applyProtection="1">
      <alignment horizontal="center" vertical="center" wrapText="1"/>
    </xf>
    <xf numFmtId="4" fontId="10" fillId="4" borderId="3" xfId="0" applyNumberFormat="1" applyFont="1" applyFill="1" applyBorder="1" applyAlignment="1" applyProtection="1">
      <alignment horizontal="center" vertical="center"/>
    </xf>
    <xf numFmtId="0" fontId="18" fillId="3" borderId="0" xfId="0" applyFont="1" applyFill="1" applyAlignment="1">
      <alignment horizontal="left" vertical="center" indent="5"/>
    </xf>
    <xf numFmtId="1" fontId="3" fillId="0" borderId="1" xfId="0" applyNumberFormat="1" applyFont="1" applyFill="1" applyBorder="1" applyAlignment="1" applyProtection="1">
      <alignment horizontal="center" vertical="center" wrapText="1"/>
      <protection locked="0"/>
    </xf>
    <xf numFmtId="3" fontId="3" fillId="0" borderId="3" xfId="0" applyNumberFormat="1" applyFont="1" applyFill="1" applyBorder="1" applyAlignment="1" applyProtection="1">
      <alignment horizontal="center" vertical="center" wrapText="1"/>
    </xf>
    <xf numFmtId="0" fontId="4" fillId="0" borderId="6" xfId="0" applyFont="1" applyFill="1" applyBorder="1" applyAlignment="1">
      <alignment horizontal="justify" vertical="center" wrapText="1"/>
    </xf>
    <xf numFmtId="4" fontId="3" fillId="5" borderId="0" xfId="0" applyNumberFormat="1" applyFont="1" applyFill="1" applyBorder="1" applyAlignment="1" applyProtection="1">
      <alignment horizontal="center" vertical="center" wrapText="1"/>
    </xf>
    <xf numFmtId="1" fontId="10" fillId="0" borderId="1" xfId="0" applyNumberFormat="1" applyFont="1" applyFill="1" applyBorder="1" applyAlignment="1" applyProtection="1">
      <alignment horizontal="left" vertical="center"/>
      <protection locked="0"/>
    </xf>
    <xf numFmtId="1" fontId="10" fillId="5" borderId="1" xfId="0" applyNumberFormat="1" applyFont="1" applyFill="1" applyBorder="1" applyAlignment="1" applyProtection="1">
      <alignment horizontal="left" vertical="center"/>
      <protection locked="0"/>
    </xf>
    <xf numFmtId="0" fontId="10" fillId="0" borderId="3" xfId="0" applyFont="1" applyBorder="1" applyAlignment="1" applyProtection="1">
      <alignment vertical="center" wrapText="1"/>
    </xf>
    <xf numFmtId="0" fontId="10" fillId="0" borderId="4" xfId="0" applyFont="1" applyBorder="1" applyAlignment="1" applyProtection="1">
      <alignment vertical="center" wrapText="1"/>
    </xf>
    <xf numFmtId="0" fontId="10" fillId="0" borderId="1" xfId="0" applyFont="1" applyBorder="1" applyAlignment="1" applyProtection="1">
      <alignment vertical="center" wrapText="1"/>
    </xf>
    <xf numFmtId="0" fontId="4" fillId="0" borderId="1" xfId="3" applyFont="1" applyBorder="1" applyAlignment="1" applyProtection="1">
      <alignment horizontal="left" vertical="center" wrapText="1"/>
    </xf>
    <xf numFmtId="0" fontId="9" fillId="0" borderId="1" xfId="0" applyFont="1" applyFill="1" applyBorder="1" applyAlignment="1" applyProtection="1">
      <alignment horizontal="left" vertical="center" wrapText="1"/>
    </xf>
    <xf numFmtId="0" fontId="11" fillId="0" borderId="0" xfId="0" applyFont="1" applyFill="1" applyProtection="1"/>
    <xf numFmtId="1" fontId="10" fillId="5" borderId="1" xfId="0" applyNumberFormat="1" applyFont="1" applyFill="1" applyBorder="1" applyAlignment="1" applyProtection="1">
      <alignment vertical="center"/>
      <protection locked="0"/>
    </xf>
    <xf numFmtId="1" fontId="10" fillId="0" borderId="1" xfId="0" applyNumberFormat="1" applyFont="1" applyFill="1" applyBorder="1" applyAlignment="1" applyProtection="1">
      <alignment vertical="center"/>
      <protection locked="0"/>
    </xf>
    <xf numFmtId="0" fontId="8" fillId="0" borderId="0" xfId="0" applyFont="1" applyFill="1" applyAlignment="1" applyProtection="1"/>
    <xf numFmtId="3" fontId="4" fillId="0" borderId="3" xfId="0" applyNumberFormat="1" applyFont="1" applyBorder="1" applyAlignment="1" applyProtection="1">
      <alignment horizontal="center" vertical="center" wrapText="1"/>
    </xf>
    <xf numFmtId="3" fontId="4" fillId="0" borderId="1" xfId="0" applyNumberFormat="1" applyFont="1" applyBorder="1" applyAlignment="1" applyProtection="1">
      <alignment horizontal="center" vertical="center" wrapText="1"/>
    </xf>
    <xf numFmtId="0" fontId="10" fillId="12" borderId="4" xfId="0" applyFont="1" applyFill="1" applyBorder="1" applyAlignment="1" applyProtection="1">
      <alignment vertical="center" wrapText="1"/>
    </xf>
    <xf numFmtId="0" fontId="10" fillId="12" borderId="1" xfId="0" applyFont="1" applyFill="1" applyBorder="1" applyAlignment="1" applyProtection="1">
      <alignment vertical="center" wrapText="1"/>
    </xf>
    <xf numFmtId="0" fontId="4" fillId="0" borderId="1" xfId="0" applyFont="1" applyFill="1" applyBorder="1" applyAlignment="1" applyProtection="1">
      <alignment horizontal="justify" vertical="center" wrapText="1"/>
    </xf>
    <xf numFmtId="3" fontId="4" fillId="0" borderId="1" xfId="0" quotePrefix="1" applyNumberFormat="1" applyFont="1" applyFill="1" applyBorder="1" applyAlignment="1" applyProtection="1">
      <alignment horizontal="center" vertical="center"/>
    </xf>
    <xf numFmtId="3" fontId="4" fillId="0" borderId="3" xfId="0" quotePrefix="1" applyNumberFormat="1" applyFont="1" applyFill="1" applyBorder="1" applyAlignment="1" applyProtection="1">
      <alignment horizontal="center" vertical="center"/>
    </xf>
    <xf numFmtId="4" fontId="3" fillId="0" borderId="1" xfId="0" applyNumberFormat="1" applyFont="1" applyFill="1" applyBorder="1" applyAlignment="1" applyProtection="1">
      <alignment horizontal="center" vertical="center" wrapText="1"/>
    </xf>
    <xf numFmtId="4" fontId="3" fillId="0" borderId="3" xfId="0" applyNumberFormat="1" applyFont="1" applyFill="1" applyBorder="1" applyAlignment="1" applyProtection="1">
      <alignment horizontal="center" vertical="center" wrapText="1"/>
    </xf>
    <xf numFmtId="1" fontId="3" fillId="0" borderId="1" xfId="0" applyNumberFormat="1" applyFont="1" applyFill="1" applyBorder="1" applyAlignment="1" applyProtection="1">
      <alignment horizontal="center" vertical="center"/>
    </xf>
    <xf numFmtId="0" fontId="4" fillId="0" borderId="1" xfId="0" applyFont="1" applyBorder="1" applyAlignment="1" applyProtection="1">
      <alignment horizontal="justify" vertical="center" wrapText="1"/>
    </xf>
    <xf numFmtId="3" fontId="4" fillId="0" borderId="1" xfId="0" quotePrefix="1" applyNumberFormat="1" applyFont="1" applyBorder="1" applyAlignment="1" applyProtection="1">
      <alignment horizontal="center" vertical="center"/>
    </xf>
    <xf numFmtId="1" fontId="3" fillId="4" borderId="1" xfId="0" applyNumberFormat="1" applyFont="1" applyFill="1" applyBorder="1" applyAlignment="1" applyProtection="1">
      <alignment horizontal="center" vertical="center"/>
    </xf>
    <xf numFmtId="0" fontId="4" fillId="0" borderId="1" xfId="3" applyFont="1" applyFill="1" applyBorder="1" applyAlignment="1" applyProtection="1">
      <alignment vertical="center" wrapText="1"/>
    </xf>
    <xf numFmtId="0" fontId="10" fillId="13" borderId="4" xfId="0" applyFont="1" applyFill="1" applyBorder="1" applyAlignment="1" applyProtection="1">
      <alignment vertical="center" wrapText="1"/>
    </xf>
    <xf numFmtId="0" fontId="10" fillId="13" borderId="1" xfId="0" applyFont="1" applyFill="1" applyBorder="1" applyAlignment="1" applyProtection="1">
      <alignment vertical="center" wrapText="1"/>
    </xf>
    <xf numFmtId="0" fontId="3" fillId="0" borderId="7" xfId="0" applyFont="1" applyFill="1" applyBorder="1" applyAlignment="1" applyProtection="1">
      <alignment horizontal="center" vertical="center"/>
    </xf>
    <xf numFmtId="0" fontId="4" fillId="0" borderId="7" xfId="3" applyFont="1" applyFill="1" applyBorder="1" applyAlignment="1" applyProtection="1">
      <alignment vertical="center" wrapText="1"/>
    </xf>
    <xf numFmtId="3" fontId="3" fillId="0" borderId="7" xfId="0" applyNumberFormat="1" applyFont="1" applyBorder="1" applyAlignment="1" applyProtection="1">
      <alignment horizontal="center" vertical="center" wrapText="1"/>
    </xf>
    <xf numFmtId="3" fontId="3" fillId="0" borderId="14" xfId="0" applyNumberFormat="1" applyFont="1" applyBorder="1" applyAlignment="1" applyProtection="1">
      <alignment horizontal="center" vertical="center" wrapText="1"/>
    </xf>
    <xf numFmtId="4" fontId="5" fillId="4" borderId="9" xfId="5" applyNumberFormat="1" applyFont="1" applyFill="1" applyBorder="1" applyAlignment="1" applyProtection="1">
      <alignment horizontal="center" vertical="center" wrapText="1"/>
    </xf>
    <xf numFmtId="4" fontId="5" fillId="4" borderId="8" xfId="5" applyNumberFormat="1" applyFont="1" applyFill="1" applyBorder="1" applyAlignment="1" applyProtection="1">
      <alignment horizontal="center" vertical="center" wrapText="1"/>
    </xf>
    <xf numFmtId="3" fontId="5" fillId="0" borderId="1" xfId="5" applyNumberFormat="1" applyFont="1" applyFill="1" applyBorder="1" applyAlignment="1" applyProtection="1">
      <alignment horizontal="center" vertical="center" wrapText="1"/>
    </xf>
    <xf numFmtId="0" fontId="3" fillId="0" borderId="1" xfId="0" applyFont="1" applyFill="1" applyBorder="1" applyAlignment="1" applyProtection="1">
      <alignment horizontal="center" vertical="center"/>
    </xf>
    <xf numFmtId="0" fontId="4" fillId="0" borderId="7" xfId="0" applyFont="1" applyFill="1" applyBorder="1" applyAlignment="1">
      <alignment horizontal="justify" vertical="center" wrapText="1"/>
    </xf>
    <xf numFmtId="3" fontId="3" fillId="2" borderId="1" xfId="0" applyNumberFormat="1" applyFont="1" applyFill="1" applyBorder="1" applyAlignment="1" applyProtection="1">
      <alignment horizontal="center" vertical="center" wrapText="1"/>
    </xf>
    <xf numFmtId="3" fontId="3" fillId="4" borderId="1" xfId="0" quotePrefix="1" applyNumberFormat="1" applyFont="1" applyFill="1" applyBorder="1" applyAlignment="1" applyProtection="1">
      <alignment horizontal="center" vertical="center" wrapText="1"/>
    </xf>
    <xf numFmtId="0" fontId="3" fillId="0" borderId="0" xfId="0" applyFont="1" applyBorder="1" applyAlignment="1" applyProtection="1">
      <alignment horizontal="justify" vertical="center" wrapText="1"/>
    </xf>
    <xf numFmtId="0" fontId="9" fillId="0" borderId="0" xfId="0" applyFont="1" applyBorder="1" applyAlignment="1" applyProtection="1">
      <alignment horizontal="justify" vertical="center" wrapText="1"/>
    </xf>
    <xf numFmtId="3" fontId="9" fillId="0" borderId="0" xfId="0" quotePrefix="1" applyNumberFormat="1" applyFont="1" applyBorder="1" applyAlignment="1" applyProtection="1">
      <alignment horizontal="center" vertical="center"/>
    </xf>
    <xf numFmtId="3" fontId="9" fillId="5" borderId="0" xfId="0" quotePrefix="1" applyNumberFormat="1" applyFont="1" applyFill="1" applyBorder="1" applyAlignment="1" applyProtection="1">
      <alignment horizontal="center" vertical="center"/>
    </xf>
    <xf numFmtId="4" fontId="10" fillId="0" borderId="0" xfId="0" applyNumberFormat="1" applyFont="1" applyFill="1" applyBorder="1" applyAlignment="1" applyProtection="1">
      <alignment horizontal="center" vertical="center"/>
    </xf>
    <xf numFmtId="0" fontId="8" fillId="0" borderId="0" xfId="0" applyFont="1" applyAlignment="1">
      <alignment vertical="center" wrapText="1"/>
    </xf>
    <xf numFmtId="0" fontId="3" fillId="0" borderId="0" xfId="0" applyFont="1" applyFill="1" applyProtection="1"/>
    <xf numFmtId="0" fontId="8" fillId="11" borderId="0" xfId="0" applyFont="1" applyFill="1" applyProtection="1"/>
    <xf numFmtId="0" fontId="17" fillId="3" borderId="0" xfId="0" applyFont="1" applyFill="1"/>
    <xf numFmtId="0" fontId="10" fillId="3" borderId="6" xfId="0" applyFont="1" applyFill="1" applyBorder="1" applyAlignment="1">
      <alignment vertical="center" wrapText="1"/>
    </xf>
    <xf numFmtId="0" fontId="3" fillId="0" borderId="0" xfId="0" applyFont="1" applyFill="1"/>
    <xf numFmtId="0" fontId="3" fillId="0" borderId="0" xfId="0" applyFont="1"/>
    <xf numFmtId="4" fontId="4" fillId="4" borderId="1" xfId="0" applyNumberFormat="1" applyFont="1" applyFill="1" applyBorder="1" applyAlignment="1" applyProtection="1">
      <alignment horizontal="center" vertical="center" wrapText="1"/>
    </xf>
    <xf numFmtId="3" fontId="4" fillId="0" borderId="3" xfId="0" applyNumberFormat="1" applyFont="1" applyFill="1" applyBorder="1" applyAlignment="1" applyProtection="1">
      <alignment horizontal="center" vertical="center" wrapText="1"/>
      <protection locked="0"/>
    </xf>
    <xf numFmtId="0" fontId="4" fillId="0" borderId="0" xfId="0" applyFont="1" applyFill="1" applyAlignment="1" applyProtection="1">
      <alignment vertical="center" wrapText="1"/>
    </xf>
    <xf numFmtId="3" fontId="15" fillId="4" borderId="1" xfId="0" quotePrefix="1" applyNumberFormat="1" applyFont="1" applyFill="1" applyBorder="1" applyAlignment="1" applyProtection="1">
      <alignment horizontal="center" vertical="center"/>
    </xf>
    <xf numFmtId="3" fontId="10" fillId="4" borderId="3" xfId="0" applyNumberFormat="1" applyFont="1" applyFill="1" applyBorder="1" applyAlignment="1" applyProtection="1">
      <alignment horizontal="center" vertical="center"/>
    </xf>
    <xf numFmtId="0" fontId="10" fillId="3" borderId="4" xfId="0" applyFont="1" applyFill="1" applyBorder="1" applyAlignment="1">
      <alignment vertical="center" wrapText="1"/>
    </xf>
    <xf numFmtId="3" fontId="3" fillId="0" borderId="3" xfId="0" applyNumberFormat="1" applyFont="1" applyFill="1" applyBorder="1" applyAlignment="1" applyProtection="1">
      <alignment horizontal="center" vertical="center" wrapText="1"/>
      <protection locked="0"/>
    </xf>
    <xf numFmtId="0" fontId="4" fillId="0" borderId="1" xfId="0" applyFont="1" applyBorder="1" applyAlignment="1" applyProtection="1">
      <alignment horizontal="justify" wrapText="1"/>
    </xf>
    <xf numFmtId="0" fontId="8" fillId="0" borderId="0" xfId="0" applyFont="1" applyFill="1" applyAlignment="1" applyProtection="1">
      <alignment wrapText="1"/>
    </xf>
    <xf numFmtId="0" fontId="4" fillId="0" borderId="1" xfId="0" applyFont="1" applyBorder="1" applyAlignment="1" applyProtection="1">
      <alignment vertical="center" wrapText="1"/>
    </xf>
    <xf numFmtId="0" fontId="4" fillId="0" borderId="1" xfId="0" applyFont="1" applyFill="1" applyBorder="1" applyAlignment="1" applyProtection="1">
      <alignment vertical="center" wrapText="1"/>
    </xf>
    <xf numFmtId="4" fontId="19" fillId="10" borderId="1" xfId="0" applyNumberFormat="1" applyFont="1" applyFill="1" applyBorder="1" applyAlignment="1" applyProtection="1">
      <alignment horizontal="center" vertical="center" wrapText="1"/>
    </xf>
    <xf numFmtId="0" fontId="4" fillId="0" borderId="1" xfId="2" applyFont="1" applyBorder="1" applyAlignment="1">
      <alignment vertical="center" wrapText="1"/>
    </xf>
    <xf numFmtId="0" fontId="3" fillId="0" borderId="1" xfId="0" applyFont="1" applyFill="1" applyBorder="1" applyAlignment="1" applyProtection="1">
      <alignment horizontal="center" vertical="center" wrapText="1"/>
      <protection locked="0"/>
    </xf>
    <xf numFmtId="0" fontId="4" fillId="0" borderId="1" xfId="2" applyFont="1" applyBorder="1" applyAlignment="1">
      <alignment vertical="top" wrapText="1"/>
    </xf>
    <xf numFmtId="4" fontId="3" fillId="4" borderId="3" xfId="0" quotePrefix="1" applyNumberFormat="1" applyFont="1" applyFill="1" applyBorder="1" applyAlignment="1" applyProtection="1">
      <alignment horizontal="center" vertical="center" wrapText="1"/>
    </xf>
    <xf numFmtId="0" fontId="3" fillId="0" borderId="7" xfId="0" applyFont="1" applyFill="1" applyBorder="1" applyAlignment="1" applyProtection="1">
      <alignment horizontal="center" vertical="center" wrapText="1"/>
    </xf>
    <xf numFmtId="0" fontId="4" fillId="0" borderId="7" xfId="0" applyFont="1" applyFill="1" applyBorder="1" applyAlignment="1" applyProtection="1">
      <alignment horizontal="justify" vertical="center" wrapText="1"/>
    </xf>
    <xf numFmtId="0" fontId="3" fillId="0" borderId="7" xfId="0" applyFont="1" applyBorder="1" applyAlignment="1" applyProtection="1">
      <alignment horizontal="center" vertical="center" wrapText="1"/>
    </xf>
    <xf numFmtId="3" fontId="9" fillId="0" borderId="12" xfId="5" applyNumberFormat="1" applyFont="1" applyFill="1" applyBorder="1" applyAlignment="1" applyProtection="1">
      <alignment horizontal="center" vertical="center"/>
    </xf>
    <xf numFmtId="4" fontId="5" fillId="0" borderId="9" xfId="5" applyNumberFormat="1" applyFont="1" applyFill="1" applyBorder="1" applyAlignment="1" applyProtection="1">
      <alignment horizontal="center" vertical="center" wrapText="1"/>
    </xf>
    <xf numFmtId="3" fontId="5" fillId="0" borderId="8" xfId="5" applyNumberFormat="1" applyFont="1" applyFill="1" applyBorder="1" applyAlignment="1" applyProtection="1">
      <alignment horizontal="center" vertical="center" wrapText="1"/>
    </xf>
    <xf numFmtId="3" fontId="3" fillId="4" borderId="3" xfId="0" quotePrefix="1" applyNumberFormat="1" applyFont="1" applyFill="1" applyBorder="1" applyAlignment="1" applyProtection="1">
      <alignment horizontal="center" vertical="center" wrapText="1"/>
    </xf>
    <xf numFmtId="0" fontId="3" fillId="3" borderId="0" xfId="0" applyFont="1" applyFill="1"/>
    <xf numFmtId="0" fontId="3" fillId="0" borderId="0" xfId="0" applyFont="1" applyFill="1" applyAlignment="1">
      <alignment wrapText="1"/>
    </xf>
    <xf numFmtId="0" fontId="3" fillId="0" borderId="0" xfId="0" applyFont="1" applyAlignment="1">
      <alignment wrapText="1"/>
    </xf>
    <xf numFmtId="0" fontId="4" fillId="0" borderId="1" xfId="0" applyFont="1" applyFill="1" applyBorder="1" applyAlignment="1">
      <alignment horizontal="left" vertical="center" wrapText="1"/>
    </xf>
    <xf numFmtId="0" fontId="4" fillId="0" borderId="1" xfId="0" applyFont="1" applyFill="1" applyBorder="1" applyAlignment="1" applyProtection="1">
      <alignment horizontal="center" vertical="center" wrapText="1"/>
    </xf>
    <xf numFmtId="0" fontId="3" fillId="0" borderId="1" xfId="0" quotePrefix="1" applyFont="1" applyFill="1" applyBorder="1" applyAlignment="1" applyProtection="1">
      <alignment horizontal="center" vertical="center" wrapText="1"/>
    </xf>
    <xf numFmtId="1" fontId="3" fillId="4" borderId="1" xfId="0" quotePrefix="1" applyNumberFormat="1" applyFont="1" applyFill="1" applyBorder="1" applyAlignment="1" applyProtection="1">
      <alignment horizontal="center" vertical="center" wrapText="1"/>
    </xf>
    <xf numFmtId="1" fontId="3" fillId="4" borderId="3" xfId="0" quotePrefix="1" applyNumberFormat="1" applyFont="1" applyFill="1" applyBorder="1" applyAlignment="1" applyProtection="1">
      <alignment horizontal="center" vertical="center" wrapText="1"/>
    </xf>
    <xf numFmtId="0" fontId="3" fillId="0" borderId="0" xfId="0" applyFont="1" applyBorder="1" applyAlignment="1">
      <alignment horizontal="justify" wrapText="1"/>
    </xf>
    <xf numFmtId="0" fontId="4" fillId="0" borderId="0" xfId="0" applyFont="1" applyBorder="1" applyAlignment="1">
      <alignment horizontal="justify" wrapText="1"/>
    </xf>
    <xf numFmtId="3" fontId="3" fillId="0" borderId="0" xfId="0" applyNumberFormat="1" applyFont="1" applyFill="1" applyBorder="1" applyAlignment="1">
      <alignment horizontal="center"/>
    </xf>
    <xf numFmtId="0" fontId="3" fillId="0" borderId="0" xfId="0" applyFont="1" applyBorder="1" applyAlignment="1">
      <alignment horizontal="center"/>
    </xf>
    <xf numFmtId="3" fontId="3" fillId="0" borderId="0" xfId="0" applyNumberFormat="1" applyFont="1" applyBorder="1" applyAlignment="1">
      <alignment horizontal="center" wrapText="1"/>
    </xf>
    <xf numFmtId="0" fontId="3" fillId="5" borderId="0" xfId="0" applyNumberFormat="1" applyFont="1" applyFill="1" applyBorder="1" applyAlignment="1">
      <alignment horizontal="center" vertical="center"/>
    </xf>
    <xf numFmtId="4" fontId="3" fillId="5" borderId="0" xfId="0" applyNumberFormat="1" applyFont="1" applyFill="1" applyBorder="1" applyAlignment="1">
      <alignment horizontal="right"/>
    </xf>
    <xf numFmtId="4" fontId="3" fillId="5" borderId="0" xfId="0" quotePrefix="1" applyNumberFormat="1" applyFont="1" applyFill="1" applyBorder="1" applyAlignment="1">
      <alignment horizontal="right"/>
    </xf>
    <xf numFmtId="4" fontId="3" fillId="0" borderId="0" xfId="0" applyNumberFormat="1" applyFont="1" applyFill="1" applyBorder="1" applyAlignment="1">
      <alignment horizontal="right"/>
    </xf>
    <xf numFmtId="0" fontId="8" fillId="0" borderId="0" xfId="0" applyFont="1" applyAlignment="1" applyProtection="1">
      <alignment horizontal="center" vertical="center"/>
    </xf>
    <xf numFmtId="0" fontId="4" fillId="0" borderId="0" xfId="0" applyFont="1" applyBorder="1" applyAlignment="1" applyProtection="1"/>
    <xf numFmtId="0" fontId="11" fillId="0" borderId="0" xfId="0" applyFont="1" applyBorder="1" applyProtection="1"/>
    <xf numFmtId="4" fontId="4" fillId="3" borderId="13" xfId="1" applyNumberFormat="1" applyFont="1" applyFill="1" applyBorder="1" applyAlignment="1" applyProtection="1">
      <alignment horizontal="center" vertical="center" wrapText="1"/>
    </xf>
    <xf numFmtId="0" fontId="11" fillId="0" borderId="0" xfId="0" applyFont="1" applyAlignment="1" applyProtection="1"/>
    <xf numFmtId="4" fontId="4" fillId="4" borderId="2" xfId="0" applyNumberFormat="1" applyFont="1" applyFill="1" applyBorder="1" applyAlignment="1" applyProtection="1">
      <alignment horizontal="center" vertical="center" wrapText="1"/>
    </xf>
    <xf numFmtId="3" fontId="4" fillId="0" borderId="1" xfId="0" applyNumberFormat="1" applyFont="1" applyFill="1" applyBorder="1" applyAlignment="1" applyProtection="1">
      <alignment horizontal="center" vertical="center" wrapText="1"/>
      <protection locked="0"/>
    </xf>
    <xf numFmtId="0" fontId="4" fillId="4" borderId="1" xfId="0" applyFont="1" applyFill="1" applyBorder="1" applyAlignment="1" applyProtection="1">
      <alignment horizontal="justify" vertical="center" wrapText="1"/>
    </xf>
    <xf numFmtId="4" fontId="9" fillId="4" borderId="2" xfId="0" applyNumberFormat="1" applyFont="1" applyFill="1" applyBorder="1" applyAlignment="1" applyProtection="1">
      <alignment horizontal="center" vertical="center"/>
    </xf>
    <xf numFmtId="4" fontId="9" fillId="4" borderId="1" xfId="0" applyNumberFormat="1" applyFont="1" applyFill="1" applyBorder="1" applyAlignment="1" applyProtection="1">
      <alignment horizontal="center" vertical="center"/>
    </xf>
    <xf numFmtId="3" fontId="9" fillId="4" borderId="3" xfId="0" applyNumberFormat="1" applyFont="1" applyFill="1" applyBorder="1" applyAlignment="1" applyProtection="1">
      <alignment horizontal="center" vertical="center"/>
    </xf>
    <xf numFmtId="0" fontId="25" fillId="3" borderId="4" xfId="0" applyFont="1" applyFill="1" applyBorder="1" applyAlignment="1" applyProtection="1">
      <alignment vertical="center" wrapText="1"/>
    </xf>
    <xf numFmtId="0" fontId="3" fillId="0" borderId="1" xfId="0" applyNumberFormat="1" applyFont="1" applyFill="1" applyBorder="1" applyAlignment="1" applyProtection="1">
      <alignment horizontal="center" vertical="center" wrapText="1"/>
    </xf>
    <xf numFmtId="0" fontId="25" fillId="3" borderId="1" xfId="0" applyFont="1" applyFill="1" applyBorder="1" applyAlignment="1" applyProtection="1">
      <alignment vertical="center" wrapText="1"/>
    </xf>
    <xf numFmtId="0" fontId="3" fillId="0" borderId="1" xfId="0" applyFont="1" applyFill="1" applyBorder="1" applyAlignment="1" applyProtection="1">
      <alignment horizontal="justify" vertical="center" wrapText="1"/>
    </xf>
    <xf numFmtId="0" fontId="10" fillId="3" borderId="6" xfId="0" applyFont="1" applyFill="1" applyBorder="1" applyAlignment="1" applyProtection="1">
      <alignment vertical="center" wrapText="1"/>
    </xf>
    <xf numFmtId="0" fontId="8" fillId="7" borderId="0" xfId="0" applyFont="1" applyFill="1" applyProtection="1"/>
    <xf numFmtId="0" fontId="3" fillId="0" borderId="0" xfId="0" applyFont="1" applyFill="1" applyBorder="1" applyAlignment="1" applyProtection="1">
      <alignment horizontal="justify" vertical="center" wrapText="1"/>
    </xf>
    <xf numFmtId="0" fontId="10" fillId="0" borderId="0" xfId="0" applyFont="1" applyFill="1" applyBorder="1" applyAlignment="1" applyProtection="1">
      <alignment horizontal="justify" vertical="center" wrapText="1"/>
    </xf>
    <xf numFmtId="3" fontId="9" fillId="0" borderId="0" xfId="0" quotePrefix="1" applyNumberFormat="1" applyFont="1" applyFill="1" applyBorder="1" applyAlignment="1" applyProtection="1">
      <alignment horizontal="center" vertical="center"/>
    </xf>
    <xf numFmtId="3" fontId="10" fillId="0" borderId="0" xfId="0" applyNumberFormat="1" applyFont="1" applyFill="1" applyBorder="1" applyAlignment="1" applyProtection="1">
      <alignment horizontal="center" vertical="center"/>
    </xf>
    <xf numFmtId="3" fontId="9" fillId="4" borderId="1" xfId="0" applyNumberFormat="1" applyFont="1" applyFill="1" applyBorder="1" applyAlignment="1" applyProtection="1">
      <alignment horizontal="center" vertical="center"/>
    </xf>
    <xf numFmtId="165" fontId="5" fillId="0" borderId="1" xfId="0" applyNumberFormat="1" applyFont="1" applyFill="1" applyBorder="1" applyAlignment="1" applyProtection="1">
      <alignment horizontal="center" vertical="center"/>
      <protection locked="0"/>
    </xf>
    <xf numFmtId="3" fontId="4" fillId="0" borderId="5" xfId="0" applyNumberFormat="1" applyFont="1" applyBorder="1" applyAlignment="1" applyProtection="1">
      <alignment horizontal="center" vertical="center" wrapText="1"/>
    </xf>
    <xf numFmtId="0" fontId="4" fillId="0" borderId="5" xfId="0" applyFont="1" applyBorder="1" applyAlignment="1" applyProtection="1">
      <alignment horizontal="center" vertical="center" wrapText="1"/>
    </xf>
    <xf numFmtId="0" fontId="3" fillId="0" borderId="1" xfId="0" applyFont="1" applyBorder="1" applyAlignment="1">
      <alignment horizontal="center" vertical="center" wrapText="1"/>
    </xf>
    <xf numFmtId="3" fontId="4" fillId="0" borderId="2" xfId="0" applyNumberFormat="1" applyFont="1" applyFill="1" applyBorder="1" applyAlignment="1" applyProtection="1">
      <alignment horizontal="center" vertical="center" wrapText="1"/>
      <protection locked="0"/>
    </xf>
    <xf numFmtId="3" fontId="4" fillId="0" borderId="7" xfId="0" applyNumberFormat="1"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9" fillId="13" borderId="4" xfId="0" applyFont="1" applyFill="1" applyBorder="1" applyAlignment="1" applyProtection="1">
      <alignment vertical="center" wrapText="1"/>
    </xf>
    <xf numFmtId="3" fontId="4" fillId="4" borderId="1" xfId="0" quotePrefix="1" applyNumberFormat="1" applyFont="1" applyFill="1" applyBorder="1" applyAlignment="1" applyProtection="1">
      <alignment horizontal="center" vertical="center" wrapText="1"/>
    </xf>
    <xf numFmtId="0" fontId="4" fillId="4" borderId="1" xfId="0" applyFont="1" applyFill="1" applyBorder="1" applyAlignment="1" applyProtection="1">
      <alignment horizontal="center" vertical="center" wrapText="1"/>
    </xf>
    <xf numFmtId="3" fontId="4" fillId="0" borderId="1" xfId="0" applyNumberFormat="1" applyFont="1" applyFill="1" applyBorder="1" applyAlignment="1" applyProtection="1">
      <alignment horizontal="center" vertical="center" wrapText="1"/>
    </xf>
    <xf numFmtId="0" fontId="11" fillId="0" borderId="0" xfId="0" applyFont="1" applyAlignment="1" applyProtection="1">
      <alignment horizontal="center" vertical="center"/>
    </xf>
    <xf numFmtId="2" fontId="4" fillId="3" borderId="5" xfId="1" applyNumberFormat="1" applyFont="1" applyFill="1" applyBorder="1" applyAlignment="1" applyProtection="1">
      <alignment horizontal="left" vertical="center" wrapText="1"/>
    </xf>
    <xf numFmtId="0" fontId="4" fillId="0" borderId="1" xfId="0" applyFont="1" applyBorder="1" applyAlignment="1">
      <alignment horizontal="justify" wrapText="1"/>
    </xf>
    <xf numFmtId="2" fontId="9" fillId="4" borderId="1" xfId="0" quotePrefix="1" applyNumberFormat="1" applyFont="1" applyFill="1" applyBorder="1" applyAlignment="1" applyProtection="1">
      <alignment horizontal="center" vertical="center"/>
    </xf>
    <xf numFmtId="0" fontId="4" fillId="0" borderId="1" xfId="0" applyFont="1" applyBorder="1" applyAlignment="1">
      <alignment vertical="center" wrapText="1"/>
    </xf>
    <xf numFmtId="2" fontId="15" fillId="4" borderId="1" xfId="0" quotePrefix="1" applyNumberFormat="1" applyFont="1" applyFill="1" applyBorder="1" applyAlignment="1" applyProtection="1">
      <alignment horizontal="center" vertical="center"/>
    </xf>
    <xf numFmtId="2" fontId="9" fillId="0" borderId="0" xfId="0" quotePrefix="1" applyNumberFormat="1" applyFont="1" applyBorder="1" applyAlignment="1" applyProtection="1">
      <alignment horizontal="left" vertical="center"/>
    </xf>
    <xf numFmtId="2" fontId="3" fillId="0" borderId="0" xfId="0" applyNumberFormat="1" applyFont="1" applyAlignment="1" applyProtection="1">
      <alignment horizontal="left" vertical="center"/>
    </xf>
    <xf numFmtId="0" fontId="26" fillId="5" borderId="0" xfId="0" applyFont="1" applyFill="1" applyProtection="1">
      <protection locked="0"/>
    </xf>
    <xf numFmtId="2" fontId="26" fillId="5" borderId="0" xfId="0" applyNumberFormat="1" applyFont="1" applyFill="1" applyAlignment="1" applyProtection="1">
      <alignment horizontal="left" vertical="center"/>
      <protection locked="0"/>
    </xf>
    <xf numFmtId="2" fontId="8" fillId="0" borderId="0" xfId="0" applyNumberFormat="1" applyFont="1" applyAlignment="1" applyProtection="1">
      <alignment horizontal="left" vertical="center"/>
    </xf>
    <xf numFmtId="3" fontId="4" fillId="0" borderId="5" xfId="0" quotePrefix="1" applyNumberFormat="1" applyFont="1" applyBorder="1" applyAlignment="1" applyProtection="1">
      <alignment horizontal="center" vertical="center"/>
    </xf>
    <xf numFmtId="0" fontId="4" fillId="14" borderId="0" xfId="0" applyFont="1" applyFill="1" applyAlignment="1">
      <alignment horizontal="left" vertical="center" wrapText="1"/>
    </xf>
    <xf numFmtId="0" fontId="27" fillId="14" borderId="0" xfId="0" applyFont="1" applyFill="1" applyAlignment="1">
      <alignment horizontal="center" vertical="center" wrapText="1"/>
    </xf>
    <xf numFmtId="0" fontId="15" fillId="3" borderId="4" xfId="0" applyFont="1" applyFill="1" applyBorder="1" applyAlignment="1" applyProtection="1">
      <alignment vertical="center" wrapText="1"/>
    </xf>
    <xf numFmtId="0" fontId="4" fillId="0" borderId="0" xfId="0" applyFont="1" applyAlignment="1" applyProtection="1">
      <alignment horizontal="center" vertical="center"/>
    </xf>
    <xf numFmtId="3" fontId="4" fillId="0" borderId="0" xfId="0" applyNumberFormat="1" applyFont="1" applyProtection="1"/>
    <xf numFmtId="0" fontId="3" fillId="0" borderId="7" xfId="0" applyFont="1" applyBorder="1" applyAlignment="1" applyProtection="1">
      <alignment horizontal="left" vertical="center" wrapText="1"/>
    </xf>
    <xf numFmtId="0" fontId="4" fillId="0" borderId="8" xfId="0" applyFont="1" applyBorder="1" applyAlignment="1">
      <alignment horizontal="justify" vertical="center" wrapText="1"/>
    </xf>
    <xf numFmtId="0" fontId="4" fillId="0" borderId="0" xfId="0" applyFont="1" applyBorder="1" applyAlignment="1">
      <alignment horizontal="justify" vertical="center" wrapText="1"/>
    </xf>
    <xf numFmtId="0" fontId="4" fillId="0" borderId="8" xfId="0" applyFont="1" applyFill="1" applyBorder="1" applyAlignment="1">
      <alignment horizontal="justify" vertical="center" wrapText="1"/>
    </xf>
    <xf numFmtId="0" fontId="10" fillId="3" borderId="4" xfId="0" applyFont="1" applyFill="1" applyBorder="1" applyAlignment="1" applyProtection="1">
      <alignment vertical="top" wrapText="1"/>
    </xf>
    <xf numFmtId="4" fontId="3" fillId="4" borderId="7" xfId="0" applyNumberFormat="1" applyFont="1" applyFill="1" applyBorder="1" applyAlignment="1" applyProtection="1">
      <alignment horizontal="center" vertical="center" wrapText="1"/>
    </xf>
    <xf numFmtId="3" fontId="3" fillId="0" borderId="7" xfId="0" applyNumberFormat="1" applyFont="1" applyFill="1" applyBorder="1" applyAlignment="1" applyProtection="1">
      <alignment horizontal="center" vertical="center" wrapText="1"/>
      <protection locked="0"/>
    </xf>
    <xf numFmtId="0" fontId="10" fillId="3" borderId="2" xfId="0" applyFont="1" applyFill="1" applyBorder="1" applyAlignment="1" applyProtection="1">
      <alignment vertical="center" wrapText="1"/>
    </xf>
    <xf numFmtId="0" fontId="10" fillId="13" borderId="2" xfId="0" applyFont="1" applyFill="1" applyBorder="1" applyAlignment="1" applyProtection="1">
      <alignment vertical="center" wrapText="1"/>
    </xf>
    <xf numFmtId="0" fontId="4" fillId="0" borderId="0" xfId="0" applyFont="1" applyFill="1" applyAlignment="1">
      <alignment wrapText="1"/>
    </xf>
    <xf numFmtId="164" fontId="3" fillId="0" borderId="1" xfId="0" applyNumberFormat="1" applyFont="1" applyFill="1" applyBorder="1" applyAlignment="1" applyProtection="1">
      <alignment horizontal="center" vertical="center" wrapText="1"/>
      <protection locked="0"/>
    </xf>
    <xf numFmtId="0" fontId="8" fillId="0" borderId="0" xfId="0" applyFont="1" applyAlignment="1">
      <alignment horizontal="left" vertical="center" indent="1"/>
    </xf>
    <xf numFmtId="0" fontId="4" fillId="0" borderId="1" xfId="4" applyFont="1" applyFill="1" applyBorder="1" applyAlignment="1">
      <alignment vertical="top" wrapText="1"/>
    </xf>
    <xf numFmtId="0" fontId="24" fillId="0" borderId="0" xfId="0" applyFont="1" applyAlignment="1">
      <alignment horizontal="center" vertical="center" wrapText="1"/>
    </xf>
    <xf numFmtId="0" fontId="3" fillId="0" borderId="1" xfId="0" applyFont="1" applyBorder="1" applyAlignment="1" applyProtection="1">
      <alignment vertical="center" wrapText="1"/>
    </xf>
    <xf numFmtId="0" fontId="24" fillId="0" borderId="0" xfId="0" applyFont="1" applyAlignment="1">
      <alignment vertical="center"/>
    </xf>
    <xf numFmtId="0" fontId="4" fillId="0" borderId="0" xfId="0" applyFont="1" applyBorder="1"/>
    <xf numFmtId="0" fontId="12" fillId="0" borderId="0" xfId="0" applyFont="1" applyFill="1" applyBorder="1" applyAlignment="1" applyProtection="1">
      <alignment horizontal="center" wrapText="1"/>
    </xf>
    <xf numFmtId="0" fontId="3" fillId="0" borderId="7" xfId="0" applyFont="1" applyFill="1" applyBorder="1" applyAlignment="1" applyProtection="1">
      <alignment horizontal="center" vertical="center" wrapText="1"/>
      <protection locked="0"/>
    </xf>
    <xf numFmtId="0" fontId="3" fillId="0" borderId="0" xfId="0" applyFont="1" applyAlignment="1">
      <alignment vertical="center" wrapText="1"/>
    </xf>
    <xf numFmtId="0" fontId="3" fillId="4" borderId="1" xfId="0" applyFont="1" applyFill="1" applyBorder="1" applyAlignment="1" applyProtection="1">
      <alignment horizontal="center" vertical="center" wrapText="1"/>
    </xf>
    <xf numFmtId="0" fontId="9" fillId="0" borderId="1" xfId="0" applyFont="1" applyFill="1" applyBorder="1" applyAlignment="1">
      <alignment horizontal="justify" vertical="center" wrapText="1"/>
    </xf>
    <xf numFmtId="0" fontId="9" fillId="12" borderId="4" xfId="0" applyFont="1" applyFill="1" applyBorder="1" applyAlignment="1" applyProtection="1">
      <alignment vertical="center" wrapText="1"/>
    </xf>
    <xf numFmtId="0" fontId="3" fillId="0" borderId="1" xfId="0" applyFont="1" applyFill="1" applyBorder="1" applyAlignment="1">
      <alignment vertical="center" wrapText="1"/>
    </xf>
    <xf numFmtId="0" fontId="3" fillId="0" borderId="0" xfId="0" applyFont="1" applyAlignment="1" applyProtection="1">
      <alignment wrapText="1"/>
    </xf>
    <xf numFmtId="0" fontId="25" fillId="12" borderId="1" xfId="0" applyFont="1" applyFill="1" applyBorder="1" applyAlignment="1" applyProtection="1">
      <alignment vertical="center" wrapText="1"/>
    </xf>
    <xf numFmtId="0" fontId="25" fillId="13" borderId="1" xfId="0" applyFont="1" applyFill="1" applyBorder="1" applyAlignment="1" applyProtection="1">
      <alignment vertical="center" wrapText="1"/>
    </xf>
    <xf numFmtId="0" fontId="3" fillId="0" borderId="5" xfId="0" applyFont="1" applyBorder="1" applyAlignment="1" applyProtection="1">
      <alignment horizontal="left" vertical="center" wrapText="1"/>
    </xf>
    <xf numFmtId="3" fontId="3" fillId="0" borderId="5" xfId="0" applyNumberFormat="1" applyFont="1" applyBorder="1" applyAlignment="1" applyProtection="1">
      <alignment horizontal="center" vertical="center" wrapText="1"/>
    </xf>
    <xf numFmtId="0" fontId="3" fillId="0" borderId="5" xfId="0" applyFont="1" applyBorder="1" applyAlignment="1" applyProtection="1">
      <alignment horizontal="center" vertical="center" wrapText="1"/>
    </xf>
    <xf numFmtId="0" fontId="3" fillId="0" borderId="5" xfId="0" applyFont="1" applyFill="1" applyBorder="1" applyAlignment="1" applyProtection="1">
      <alignment horizontal="center" vertical="center" wrapText="1"/>
      <protection locked="0"/>
    </xf>
    <xf numFmtId="3" fontId="3" fillId="0" borderId="5" xfId="0" applyNumberFormat="1" applyFont="1" applyFill="1" applyBorder="1" applyAlignment="1" applyProtection="1">
      <alignment horizontal="center" vertical="center" wrapText="1"/>
      <protection locked="0"/>
    </xf>
    <xf numFmtId="3" fontId="9" fillId="5" borderId="6" xfId="0" quotePrefix="1" applyNumberFormat="1" applyFont="1" applyFill="1" applyBorder="1" applyAlignment="1" applyProtection="1">
      <alignment vertical="center"/>
    </xf>
    <xf numFmtId="0" fontId="3" fillId="0" borderId="1" xfId="0" applyFont="1" applyFill="1" applyBorder="1" applyAlignment="1">
      <alignment horizontal="center" vertical="center" wrapText="1"/>
    </xf>
    <xf numFmtId="0" fontId="8" fillId="0" borderId="0" xfId="0" applyFont="1" applyProtection="1"/>
    <xf numFmtId="0" fontId="3" fillId="0" borderId="1" xfId="0" applyFont="1" applyBorder="1" applyAlignment="1" applyProtection="1">
      <alignment horizontal="center" vertical="center" wrapText="1"/>
    </xf>
    <xf numFmtId="4" fontId="3" fillId="4" borderId="1" xfId="0" applyNumberFormat="1" applyFont="1" applyFill="1" applyBorder="1" applyAlignment="1" applyProtection="1">
      <alignment horizontal="center" vertical="center" wrapText="1"/>
    </xf>
    <xf numFmtId="3" fontId="3" fillId="0" borderId="1" xfId="0" applyNumberFormat="1" applyFont="1" applyFill="1" applyBorder="1" applyAlignment="1" applyProtection="1">
      <alignment horizontal="center" vertical="center" wrapText="1"/>
      <protection locked="0"/>
    </xf>
    <xf numFmtId="0" fontId="3" fillId="0" borderId="1" xfId="0" applyFont="1" applyFill="1" applyBorder="1" applyAlignment="1" applyProtection="1">
      <alignment horizontal="center" vertical="center" wrapText="1"/>
    </xf>
    <xf numFmtId="165" fontId="3" fillId="0" borderId="1" xfId="0" applyNumberFormat="1" applyFont="1" applyFill="1" applyBorder="1" applyAlignment="1" applyProtection="1">
      <alignment horizontal="center" vertical="center" wrapText="1"/>
      <protection locked="0"/>
    </xf>
    <xf numFmtId="0" fontId="30" fillId="0" borderId="0" xfId="0" applyFont="1" applyProtection="1"/>
    <xf numFmtId="0" fontId="31" fillId="3" borderId="0" xfId="0" applyFont="1" applyFill="1" applyAlignment="1" applyProtection="1"/>
    <xf numFmtId="0" fontId="32" fillId="3" borderId="0" xfId="0" applyFont="1" applyFill="1" applyAlignment="1" applyProtection="1"/>
    <xf numFmtId="0" fontId="33" fillId="0" borderId="0" xfId="0" applyFont="1" applyProtection="1"/>
    <xf numFmtId="0" fontId="34" fillId="3" borderId="0" xfId="0" applyFont="1" applyFill="1" applyAlignment="1" applyProtection="1"/>
    <xf numFmtId="0" fontId="35" fillId="3" borderId="0" xfId="0" applyFont="1" applyFill="1" applyAlignment="1" applyProtection="1"/>
    <xf numFmtId="0" fontId="33" fillId="0" borderId="0" xfId="0" applyFont="1" applyFill="1" applyProtection="1"/>
    <xf numFmtId="0" fontId="36" fillId="0" borderId="0" xfId="0" applyFont="1" applyProtection="1"/>
    <xf numFmtId="0" fontId="32" fillId="3" borderId="3" xfId="0" applyFont="1" applyFill="1" applyBorder="1" applyAlignment="1" applyProtection="1">
      <alignment vertical="center" wrapText="1"/>
    </xf>
    <xf numFmtId="0" fontId="32" fillId="3" borderId="4" xfId="0" applyFont="1" applyFill="1" applyBorder="1" applyAlignment="1" applyProtection="1">
      <alignment vertical="center" wrapText="1"/>
    </xf>
    <xf numFmtId="0" fontId="32" fillId="3" borderId="2" xfId="0" applyFont="1" applyFill="1" applyBorder="1" applyAlignment="1" applyProtection="1">
      <alignment vertical="center" wrapText="1"/>
    </xf>
    <xf numFmtId="0" fontId="10" fillId="12" borderId="4" xfId="0" applyFont="1" applyFill="1" applyBorder="1" applyAlignment="1" applyProtection="1">
      <alignment horizontal="left" vertical="center" wrapText="1"/>
    </xf>
    <xf numFmtId="0" fontId="10" fillId="12" borderId="2" xfId="0" applyFont="1" applyFill="1" applyBorder="1" applyAlignment="1" applyProtection="1">
      <alignment horizontal="left" vertical="center" wrapText="1"/>
    </xf>
    <xf numFmtId="0" fontId="9" fillId="13" borderId="4" xfId="0" applyFont="1" applyFill="1" applyBorder="1" applyAlignment="1" applyProtection="1">
      <alignment horizontal="left" vertical="center" wrapText="1"/>
    </xf>
    <xf numFmtId="0" fontId="9" fillId="3" borderId="4" xfId="0" applyFont="1" applyFill="1" applyBorder="1" applyAlignment="1" applyProtection="1">
      <alignment horizontal="left" vertical="center" wrapText="1"/>
    </xf>
    <xf numFmtId="0" fontId="9" fillId="3" borderId="2" xfId="0" applyFont="1" applyFill="1" applyBorder="1" applyAlignment="1" applyProtection="1">
      <alignment horizontal="left" vertical="center" wrapText="1"/>
    </xf>
    <xf numFmtId="49" fontId="3" fillId="0" borderId="1" xfId="0" applyNumberFormat="1" applyFont="1" applyBorder="1" applyAlignment="1" applyProtection="1">
      <alignment horizontal="center" vertical="center" wrapText="1"/>
      <protection locked="0"/>
    </xf>
    <xf numFmtId="165" fontId="3" fillId="0" borderId="2" xfId="0" applyNumberFormat="1" applyFont="1" applyFill="1" applyBorder="1" applyAlignment="1" applyProtection="1">
      <alignment horizontal="center" vertical="center" wrapText="1"/>
      <protection locked="0"/>
    </xf>
    <xf numFmtId="0" fontId="38" fillId="0" borderId="0" xfId="0" applyFont="1"/>
    <xf numFmtId="0" fontId="38" fillId="0" borderId="0" xfId="0" applyFont="1" applyAlignment="1">
      <alignment vertical="center"/>
    </xf>
    <xf numFmtId="0" fontId="0" fillId="0" borderId="0" xfId="0" applyAlignment="1">
      <alignment vertical="center"/>
    </xf>
    <xf numFmtId="49" fontId="3" fillId="0" borderId="1" xfId="0" applyNumberFormat="1" applyFont="1" applyFill="1" applyBorder="1" applyAlignment="1" applyProtection="1">
      <alignment horizontal="center" vertical="center" wrapText="1"/>
      <protection locked="0"/>
    </xf>
    <xf numFmtId="49" fontId="4" fillId="0" borderId="1" xfId="0" applyNumberFormat="1" applyFont="1" applyBorder="1" applyAlignment="1" applyProtection="1">
      <alignment horizontal="center" vertical="center" wrapText="1"/>
      <protection locked="0"/>
    </xf>
    <xf numFmtId="49" fontId="4" fillId="0" borderId="1" xfId="0" quotePrefix="1" applyNumberFormat="1" applyFont="1" applyFill="1" applyBorder="1" applyAlignment="1" applyProtection="1">
      <alignment horizontal="center" vertical="center"/>
      <protection locked="0"/>
    </xf>
    <xf numFmtId="165" fontId="4" fillId="9" borderId="15" xfId="5" applyNumberFormat="1" applyFont="1" applyFill="1" applyBorder="1" applyAlignment="1" applyProtection="1">
      <alignment horizontal="center" vertical="center" wrapText="1"/>
      <protection locked="0"/>
    </xf>
    <xf numFmtId="165" fontId="4" fillId="9" borderId="16" xfId="5" applyNumberFormat="1" applyFont="1" applyFill="1" applyBorder="1" applyAlignment="1" applyProtection="1">
      <alignment horizontal="center" vertical="center" wrapText="1"/>
      <protection locked="0"/>
    </xf>
    <xf numFmtId="165" fontId="5" fillId="0" borderId="16" xfId="5" applyNumberFormat="1" applyFont="1" applyFill="1" applyBorder="1" applyAlignment="1" applyProtection="1">
      <alignment horizontal="center" vertical="center" wrapText="1"/>
      <protection locked="0"/>
    </xf>
    <xf numFmtId="164" fontId="3" fillId="0" borderId="2" xfId="0" applyNumberFormat="1" applyFont="1" applyBorder="1" applyAlignment="1" applyProtection="1">
      <alignment horizontal="center" vertical="center" wrapText="1"/>
      <protection locked="0"/>
    </xf>
    <xf numFmtId="0" fontId="0" fillId="0" borderId="0" xfId="0" applyAlignment="1"/>
    <xf numFmtId="0" fontId="38" fillId="0" borderId="0" xfId="0" applyFont="1" applyBorder="1" applyAlignment="1">
      <alignment vertical="center"/>
    </xf>
    <xf numFmtId="164" fontId="6" fillId="0" borderId="1" xfId="0" applyNumberFormat="1" applyFont="1" applyFill="1" applyBorder="1" applyAlignment="1" applyProtection="1">
      <alignment horizontal="left" vertical="center" wrapText="1"/>
      <protection locked="0"/>
    </xf>
    <xf numFmtId="49" fontId="19" fillId="0" borderId="1" xfId="0" applyNumberFormat="1" applyFont="1" applyFill="1" applyBorder="1" applyAlignment="1" applyProtection="1">
      <alignment horizontal="center" vertical="center" wrapText="1"/>
      <protection locked="0"/>
    </xf>
    <xf numFmtId="165" fontId="19" fillId="0" borderId="1" xfId="0" applyNumberFormat="1" applyFont="1" applyBorder="1" applyAlignment="1" applyProtection="1">
      <alignment horizontal="center" vertical="center" wrapText="1"/>
      <protection locked="0"/>
    </xf>
    <xf numFmtId="3" fontId="19" fillId="0" borderId="1" xfId="0" applyNumberFormat="1" applyFont="1" applyBorder="1" applyAlignment="1" applyProtection="1">
      <alignment horizontal="center" vertical="center" wrapText="1"/>
      <protection locked="0"/>
    </xf>
    <xf numFmtId="3" fontId="19" fillId="0" borderId="3" xfId="0" applyNumberFormat="1" applyFont="1" applyBorder="1" applyAlignment="1" applyProtection="1">
      <alignment horizontal="center" vertical="center" wrapText="1"/>
      <protection locked="0"/>
    </xf>
    <xf numFmtId="49" fontId="3" fillId="0" borderId="1" xfId="0" quotePrefix="1" applyNumberFormat="1" applyFont="1" applyFill="1" applyBorder="1" applyAlignment="1" applyProtection="1">
      <alignment horizontal="center" vertical="center" wrapText="1"/>
    </xf>
    <xf numFmtId="3" fontId="10" fillId="4" borderId="3" xfId="0" quotePrefix="1" applyNumberFormat="1" applyFont="1" applyFill="1" applyBorder="1" applyAlignment="1" applyProtection="1">
      <alignment horizontal="center" vertical="center" wrapText="1"/>
    </xf>
    <xf numFmtId="164" fontId="4" fillId="0" borderId="12" xfId="2" applyNumberFormat="1" applyFont="1" applyBorder="1" applyAlignment="1" applyProtection="1">
      <alignment horizontal="center" vertical="center"/>
      <protection locked="0"/>
    </xf>
    <xf numFmtId="164" fontId="4" fillId="0" borderId="9" xfId="2" applyNumberFormat="1" applyFont="1" applyBorder="1" applyAlignment="1" applyProtection="1">
      <alignment horizontal="center" vertical="center"/>
      <protection locked="0"/>
    </xf>
    <xf numFmtId="164" fontId="5" fillId="0" borderId="9" xfId="5" applyNumberFormat="1" applyFont="1" applyFill="1" applyBorder="1" applyAlignment="1" applyProtection="1">
      <alignment horizontal="center" vertical="center" wrapText="1"/>
      <protection locked="0"/>
    </xf>
    <xf numFmtId="164" fontId="4" fillId="0" borderId="11" xfId="2" applyNumberFormat="1" applyFont="1" applyBorder="1" applyAlignment="1" applyProtection="1">
      <alignment horizontal="center" vertical="center"/>
      <protection locked="0"/>
    </xf>
    <xf numFmtId="164" fontId="4" fillId="0" borderId="11" xfId="2" applyNumberFormat="1" applyFont="1" applyBorder="1" applyAlignment="1" applyProtection="1">
      <alignment horizontal="center" vertical="center" wrapText="1"/>
      <protection locked="0"/>
    </xf>
    <xf numFmtId="164" fontId="4" fillId="0" borderId="1" xfId="0" applyNumberFormat="1" applyFont="1" applyFill="1" applyBorder="1" applyAlignment="1" applyProtection="1">
      <alignment horizontal="center" vertical="center" wrapText="1"/>
      <protection locked="0"/>
    </xf>
    <xf numFmtId="164" fontId="4" fillId="0" borderId="1" xfId="2" applyNumberFormat="1" applyFont="1" applyFill="1" applyBorder="1" applyAlignment="1" applyProtection="1">
      <alignment horizontal="center" vertical="top" wrapText="1"/>
      <protection locked="0"/>
    </xf>
    <xf numFmtId="164" fontId="20" fillId="0" borderId="1" xfId="0" applyNumberFormat="1" applyFont="1" applyFill="1" applyBorder="1" applyAlignment="1" applyProtection="1">
      <alignment horizontal="center" vertical="center" wrapText="1"/>
      <protection locked="0"/>
    </xf>
    <xf numFmtId="0" fontId="40" fillId="0" borderId="0" xfId="0" applyFont="1" applyBorder="1"/>
    <xf numFmtId="0" fontId="40" fillId="0" borderId="0" xfId="0" applyFont="1"/>
    <xf numFmtId="49" fontId="4" fillId="0" borderId="1" xfId="0" applyNumberFormat="1" applyFont="1" applyFill="1" applyBorder="1" applyAlignment="1" applyProtection="1">
      <alignment horizontal="center" vertical="center" wrapText="1"/>
      <protection locked="0"/>
    </xf>
    <xf numFmtId="49" fontId="8" fillId="0" borderId="0" xfId="0" applyNumberFormat="1" applyFont="1" applyFill="1" applyAlignment="1" applyProtection="1">
      <alignment wrapText="1"/>
      <protection locked="0"/>
    </xf>
    <xf numFmtId="1" fontId="4" fillId="0" borderId="1" xfId="0" applyNumberFormat="1" applyFont="1" applyFill="1" applyBorder="1" applyAlignment="1" applyProtection="1">
      <alignment horizontal="center" vertical="center" wrapText="1"/>
      <protection locked="0"/>
    </xf>
    <xf numFmtId="1" fontId="12" fillId="0" borderId="1" xfId="0" applyNumberFormat="1" applyFont="1" applyBorder="1" applyProtection="1">
      <protection locked="0"/>
    </xf>
    <xf numFmtId="1" fontId="22" fillId="0" borderId="1" xfId="0" applyNumberFormat="1" applyFont="1" applyBorder="1" applyProtection="1">
      <protection locked="0"/>
    </xf>
    <xf numFmtId="0" fontId="4" fillId="0" borderId="1" xfId="0" quotePrefix="1" applyFont="1" applyFill="1" applyBorder="1" applyAlignment="1" applyProtection="1">
      <alignment horizontal="center" vertical="center" wrapText="1"/>
    </xf>
    <xf numFmtId="49" fontId="4" fillId="0" borderId="1" xfId="0" applyNumberFormat="1" applyFont="1" applyFill="1" applyBorder="1" applyAlignment="1" applyProtection="1">
      <alignment horizontal="left" vertical="center" wrapText="1"/>
      <protection locked="0"/>
    </xf>
    <xf numFmtId="49" fontId="4" fillId="0" borderId="1" xfId="0" quotePrefix="1" applyNumberFormat="1" applyFont="1" applyFill="1" applyBorder="1" applyAlignment="1" applyProtection="1">
      <alignment horizontal="center" vertical="center" wrapText="1"/>
      <protection locked="0"/>
    </xf>
    <xf numFmtId="1" fontId="25" fillId="3" borderId="4" xfId="0" applyNumberFormat="1" applyFont="1" applyFill="1" applyBorder="1" applyAlignment="1" applyProtection="1">
      <alignment vertical="center" wrapText="1"/>
      <protection locked="0"/>
    </xf>
    <xf numFmtId="164" fontId="3" fillId="0" borderId="1" xfId="0" applyNumberFormat="1" applyFont="1" applyBorder="1" applyAlignment="1" applyProtection="1">
      <alignment horizontal="center" vertical="center"/>
      <protection locked="0"/>
    </xf>
    <xf numFmtId="49" fontId="4" fillId="0" borderId="1" xfId="0" applyNumberFormat="1" applyFont="1" applyFill="1" applyBorder="1" applyAlignment="1" applyProtection="1">
      <alignment horizontal="center" vertical="center"/>
      <protection locked="0"/>
    </xf>
    <xf numFmtId="49" fontId="4" fillId="0" borderId="5" xfId="0" applyNumberFormat="1" applyFont="1" applyFill="1" applyBorder="1" applyAlignment="1" applyProtection="1">
      <alignment horizontal="center" vertical="center" wrapText="1"/>
      <protection locked="0"/>
    </xf>
    <xf numFmtId="49" fontId="4" fillId="0" borderId="7" xfId="0" applyNumberFormat="1" applyFont="1" applyFill="1" applyBorder="1" applyAlignment="1" applyProtection="1">
      <alignment horizontal="center" vertical="center" wrapText="1"/>
      <protection locked="0"/>
    </xf>
    <xf numFmtId="164" fontId="4" fillId="0" borderId="1" xfId="0" applyNumberFormat="1" applyFont="1" applyFill="1" applyBorder="1" applyAlignment="1" applyProtection="1">
      <alignment horizontal="center" vertical="center"/>
      <protection locked="0"/>
    </xf>
    <xf numFmtId="164" fontId="5" fillId="0" borderId="1" xfId="0" applyNumberFormat="1" applyFont="1" applyFill="1" applyBorder="1" applyAlignment="1" applyProtection="1">
      <alignment horizontal="center" vertical="center"/>
      <protection locked="0"/>
    </xf>
    <xf numFmtId="164" fontId="4" fillId="0" borderId="5" xfId="0" applyNumberFormat="1" applyFont="1" applyFill="1" applyBorder="1" applyAlignment="1" applyProtection="1">
      <alignment horizontal="center" vertical="center" wrapText="1"/>
      <protection locked="0"/>
    </xf>
    <xf numFmtId="164" fontId="4" fillId="0" borderId="7" xfId="0" applyNumberFormat="1" applyFont="1" applyFill="1" applyBorder="1" applyAlignment="1" applyProtection="1">
      <alignment horizontal="center" vertical="center" wrapText="1"/>
      <protection locked="0"/>
    </xf>
    <xf numFmtId="0" fontId="4" fillId="0" borderId="5" xfId="0" applyFont="1" applyBorder="1" applyAlignment="1" applyProtection="1">
      <alignment horizontal="justify" vertical="center" wrapText="1"/>
    </xf>
    <xf numFmtId="0" fontId="4" fillId="0" borderId="7" xfId="0" applyFont="1" applyBorder="1" applyAlignment="1" applyProtection="1">
      <alignment horizontal="justify" vertical="center" wrapText="1"/>
    </xf>
    <xf numFmtId="49" fontId="3" fillId="0" borderId="1" xfId="0" applyNumberFormat="1" applyFont="1" applyFill="1" applyBorder="1" applyAlignment="1" applyProtection="1">
      <alignment horizontal="left" vertical="center" wrapText="1"/>
      <protection locked="0"/>
    </xf>
    <xf numFmtId="49" fontId="13" fillId="0" borderId="1" xfId="0" applyNumberFormat="1" applyFont="1" applyFill="1" applyBorder="1" applyAlignment="1" applyProtection="1">
      <alignment horizontal="left" vertical="center" wrapText="1"/>
      <protection locked="0"/>
    </xf>
    <xf numFmtId="165" fontId="10" fillId="0" borderId="1" xfId="0" applyNumberFormat="1" applyFont="1" applyFill="1" applyBorder="1" applyAlignment="1" applyProtection="1">
      <alignment horizontal="center" vertical="center" wrapText="1"/>
      <protection locked="0"/>
    </xf>
    <xf numFmtId="49" fontId="4" fillId="0" borderId="1" xfId="0" quotePrefix="1" applyNumberFormat="1" applyFont="1" applyFill="1" applyBorder="1" applyAlignment="1" applyProtection="1">
      <alignment horizontal="left" vertical="center"/>
      <protection locked="0"/>
    </xf>
    <xf numFmtId="165" fontId="4" fillId="6" borderId="1" xfId="0" applyNumberFormat="1" applyFont="1" applyFill="1" applyBorder="1" applyAlignment="1" applyProtection="1">
      <alignment horizontal="center" vertical="center" wrapText="1"/>
      <protection locked="0"/>
    </xf>
    <xf numFmtId="49" fontId="4" fillId="0" borderId="1" xfId="0" applyNumberFormat="1" applyFont="1" applyBorder="1" applyAlignment="1" applyProtection="1">
      <alignment vertical="center" wrapText="1"/>
      <protection locked="0"/>
    </xf>
    <xf numFmtId="49" fontId="4" fillId="0" borderId="1" xfId="0" applyNumberFormat="1" applyFont="1" applyBorder="1" applyAlignment="1" applyProtection="1">
      <alignment horizontal="left" vertical="center" wrapText="1"/>
      <protection locked="0"/>
    </xf>
    <xf numFmtId="49" fontId="9" fillId="0" borderId="1" xfId="0" quotePrefix="1" applyNumberFormat="1" applyFont="1" applyBorder="1" applyAlignment="1" applyProtection="1">
      <alignment horizontal="center" vertical="center"/>
      <protection locked="0"/>
    </xf>
    <xf numFmtId="49" fontId="4" fillId="0" borderId="1" xfId="0" applyNumberFormat="1" applyFont="1" applyFill="1" applyBorder="1" applyAlignment="1" applyProtection="1">
      <alignment horizontal="justify" vertical="center" wrapText="1"/>
      <protection locked="0"/>
    </xf>
    <xf numFmtId="164" fontId="5" fillId="0" borderId="12" xfId="0" applyNumberFormat="1" applyFont="1" applyFill="1" applyBorder="1" applyAlignment="1" applyProtection="1">
      <alignment horizontal="center" vertical="center" wrapText="1"/>
      <protection locked="0"/>
    </xf>
    <xf numFmtId="164" fontId="5" fillId="0" borderId="9" xfId="0" applyNumberFormat="1" applyFont="1" applyFill="1" applyBorder="1" applyAlignment="1" applyProtection="1">
      <alignment horizontal="center" vertical="center" wrapText="1"/>
      <protection locked="0"/>
    </xf>
    <xf numFmtId="164" fontId="4" fillId="0" borderId="11" xfId="0" applyNumberFormat="1" applyFont="1" applyFill="1" applyBorder="1" applyAlignment="1" applyProtection="1">
      <alignment horizontal="center" vertical="center" wrapText="1"/>
      <protection locked="0"/>
    </xf>
    <xf numFmtId="164" fontId="4" fillId="0" borderId="0" xfId="0" applyNumberFormat="1" applyFont="1" applyFill="1" applyBorder="1" applyAlignment="1" applyProtection="1">
      <alignment horizontal="center" vertical="center" wrapText="1"/>
      <protection locked="0"/>
    </xf>
    <xf numFmtId="164" fontId="4" fillId="0" borderId="9" xfId="0" applyNumberFormat="1" applyFont="1" applyFill="1" applyBorder="1" applyAlignment="1" applyProtection="1">
      <alignment horizontal="center" vertical="center" wrapText="1"/>
      <protection locked="0"/>
    </xf>
    <xf numFmtId="164" fontId="4" fillId="0" borderId="1" xfId="0" applyNumberFormat="1" applyFont="1" applyFill="1" applyBorder="1" applyAlignment="1" applyProtection="1">
      <alignment horizontal="center" wrapText="1"/>
      <protection locked="0"/>
    </xf>
    <xf numFmtId="164" fontId="4" fillId="0" borderId="1" xfId="0" quotePrefix="1" applyNumberFormat="1" applyFont="1" applyFill="1" applyBorder="1" applyAlignment="1" applyProtection="1">
      <alignment horizontal="center" vertical="center"/>
      <protection locked="0"/>
    </xf>
    <xf numFmtId="49" fontId="3" fillId="0" borderId="1" xfId="0" applyNumberFormat="1" applyFont="1" applyFill="1" applyBorder="1" applyAlignment="1" applyProtection="1">
      <alignment vertical="center" wrapText="1"/>
      <protection locked="0"/>
    </xf>
    <xf numFmtId="3" fontId="3" fillId="15" borderId="1" xfId="0" quotePrefix="1" applyNumberFormat="1" applyFont="1" applyFill="1" applyBorder="1" applyAlignment="1" applyProtection="1">
      <alignment horizontal="center" vertical="center" wrapText="1"/>
    </xf>
    <xf numFmtId="49" fontId="13" fillId="0" borderId="1" xfId="0" applyNumberFormat="1" applyFont="1" applyFill="1" applyBorder="1" applyAlignment="1" applyProtection="1">
      <alignment horizontal="center" vertical="center" wrapText="1"/>
      <protection locked="0"/>
    </xf>
    <xf numFmtId="165" fontId="13" fillId="0" borderId="1" xfId="0" applyNumberFormat="1" applyFont="1" applyFill="1" applyBorder="1" applyAlignment="1" applyProtection="1">
      <alignment horizontal="center" vertical="center" wrapText="1"/>
      <protection locked="0"/>
    </xf>
    <xf numFmtId="3" fontId="10" fillId="8" borderId="1" xfId="0" applyNumberFormat="1" applyFont="1" applyFill="1" applyBorder="1" applyAlignment="1" applyProtection="1">
      <alignment horizontal="center" vertical="center" wrapText="1"/>
    </xf>
    <xf numFmtId="0" fontId="10" fillId="8" borderId="1" xfId="0" applyFont="1" applyFill="1" applyBorder="1" applyAlignment="1" applyProtection="1">
      <alignment horizontal="center" vertical="center" wrapText="1"/>
    </xf>
    <xf numFmtId="0" fontId="9" fillId="8" borderId="1" xfId="0" applyFont="1" applyFill="1" applyBorder="1" applyAlignment="1" applyProtection="1">
      <alignment vertical="center" wrapText="1"/>
    </xf>
    <xf numFmtId="0" fontId="10" fillId="8" borderId="1" xfId="0" applyFont="1" applyFill="1" applyBorder="1" applyAlignment="1" applyProtection="1">
      <alignment horizontal="left" vertical="center" wrapText="1"/>
    </xf>
    <xf numFmtId="0" fontId="10" fillId="8" borderId="1" xfId="0" applyNumberFormat="1" applyFont="1" applyFill="1" applyBorder="1" applyAlignment="1" applyProtection="1">
      <alignment horizontal="center" vertical="center" wrapText="1"/>
    </xf>
    <xf numFmtId="0" fontId="43" fillId="8" borderId="1" xfId="0" applyFont="1" applyFill="1" applyBorder="1" applyAlignment="1" applyProtection="1">
      <alignment horizontal="center" vertical="center" wrapText="1"/>
    </xf>
    <xf numFmtId="0" fontId="43" fillId="8" borderId="1" xfId="0" applyFont="1" applyFill="1" applyBorder="1" applyAlignment="1" applyProtection="1">
      <alignment horizontal="left" vertical="center" wrapText="1"/>
    </xf>
    <xf numFmtId="3" fontId="43" fillId="8" borderId="1" xfId="0" applyNumberFormat="1" applyFont="1" applyFill="1" applyBorder="1" applyAlignment="1" applyProtection="1">
      <alignment horizontal="center" vertical="center" wrapText="1"/>
    </xf>
    <xf numFmtId="4" fontId="43" fillId="8" borderId="1" xfId="0" applyNumberFormat="1" applyFont="1" applyFill="1" applyBorder="1" applyAlignment="1" applyProtection="1">
      <alignment horizontal="center" vertical="center" wrapText="1"/>
    </xf>
    <xf numFmtId="165" fontId="43" fillId="8" borderId="1" xfId="0" applyNumberFormat="1" applyFont="1" applyFill="1" applyBorder="1" applyAlignment="1" applyProtection="1">
      <alignment horizontal="center" vertical="center" wrapText="1"/>
    </xf>
    <xf numFmtId="1" fontId="43" fillId="8" borderId="1" xfId="0" applyNumberFormat="1" applyFont="1" applyFill="1" applyBorder="1" applyAlignment="1" applyProtection="1">
      <alignment horizontal="center" vertical="center" wrapText="1"/>
    </xf>
    <xf numFmtId="0" fontId="44" fillId="8" borderId="1" xfId="0" applyFont="1" applyFill="1" applyBorder="1" applyAlignment="1" applyProtection="1">
      <alignment horizontal="justify" vertical="center" wrapText="1"/>
    </xf>
    <xf numFmtId="3" fontId="43" fillId="16" borderId="1" xfId="0" applyNumberFormat="1" applyFont="1" applyFill="1" applyBorder="1" applyAlignment="1" applyProtection="1">
      <alignment horizontal="center" vertical="center" wrapText="1"/>
    </xf>
    <xf numFmtId="3" fontId="43" fillId="8" borderId="3" xfId="0" applyNumberFormat="1" applyFont="1" applyFill="1" applyBorder="1" applyAlignment="1" applyProtection="1">
      <alignment horizontal="center" vertical="center" wrapText="1"/>
    </xf>
    <xf numFmtId="49" fontId="43" fillId="8" borderId="1" xfId="0" applyNumberFormat="1" applyFont="1" applyFill="1" applyBorder="1" applyAlignment="1" applyProtection="1">
      <alignment horizontal="center" vertical="center" wrapText="1"/>
    </xf>
    <xf numFmtId="165" fontId="44" fillId="17" borderId="16" xfId="5" applyNumberFormat="1" applyFont="1" applyFill="1" applyBorder="1" applyAlignment="1" applyProtection="1">
      <alignment horizontal="center" vertical="center" wrapText="1"/>
    </xf>
    <xf numFmtId="4" fontId="45" fillId="8" borderId="9" xfId="5" applyNumberFormat="1" applyFont="1" applyFill="1" applyBorder="1" applyAlignment="1" applyProtection="1">
      <alignment horizontal="center" vertical="center" wrapText="1"/>
    </xf>
    <xf numFmtId="4" fontId="45" fillId="8" borderId="8" xfId="5" applyNumberFormat="1" applyFont="1" applyFill="1" applyBorder="1" applyAlignment="1" applyProtection="1">
      <alignment horizontal="center" vertical="center" wrapText="1"/>
    </xf>
    <xf numFmtId="3" fontId="45" fillId="8" borderId="1" xfId="5" applyNumberFormat="1" applyFont="1" applyFill="1" applyBorder="1" applyAlignment="1" applyProtection="1">
      <alignment horizontal="center" vertical="center" wrapText="1"/>
    </xf>
    <xf numFmtId="0" fontId="9" fillId="8" borderId="1" xfId="0" applyFont="1" applyFill="1" applyBorder="1" applyAlignment="1" applyProtection="1">
      <alignment horizontal="justify" vertical="center" wrapText="1"/>
    </xf>
    <xf numFmtId="0" fontId="43" fillId="8" borderId="7" xfId="0" applyFont="1" applyFill="1" applyBorder="1" applyAlignment="1" applyProtection="1">
      <alignment horizontal="center" vertical="center"/>
    </xf>
    <xf numFmtId="165" fontId="45" fillId="8" borderId="16" xfId="5" applyNumberFormat="1" applyFont="1" applyFill="1" applyBorder="1" applyAlignment="1" applyProtection="1">
      <alignment horizontal="center" vertical="center" wrapText="1"/>
    </xf>
    <xf numFmtId="0" fontId="43" fillId="8" borderId="1" xfId="0" applyFont="1" applyFill="1" applyBorder="1" applyAlignment="1" applyProtection="1">
      <alignment horizontal="center" vertical="center"/>
    </xf>
    <xf numFmtId="0" fontId="44" fillId="8" borderId="1" xfId="0" applyFont="1" applyFill="1" applyBorder="1" applyAlignment="1" applyProtection="1">
      <alignment horizontal="left" vertical="center" wrapText="1"/>
    </xf>
    <xf numFmtId="164" fontId="43" fillId="8" borderId="1" xfId="0" applyNumberFormat="1" applyFont="1" applyFill="1" applyBorder="1" applyAlignment="1" applyProtection="1">
      <alignment horizontal="center" vertical="center" wrapText="1"/>
    </xf>
    <xf numFmtId="0" fontId="9" fillId="8" borderId="1" xfId="0" applyFont="1" applyFill="1" applyBorder="1" applyAlignment="1">
      <alignment horizontal="left" vertical="center" wrapText="1"/>
    </xf>
    <xf numFmtId="0" fontId="38" fillId="0" borderId="0" xfId="0" applyFont="1" applyAlignment="1">
      <alignment horizontal="left" vertical="center" wrapText="1"/>
    </xf>
    <xf numFmtId="0" fontId="0" fillId="0" borderId="0" xfId="0" applyAlignment="1">
      <alignment horizontal="left" vertical="center" wrapText="1"/>
    </xf>
    <xf numFmtId="0" fontId="37" fillId="0" borderId="0" xfId="0" applyFont="1" applyBorder="1" applyAlignment="1">
      <alignment horizontal="left" vertical="center" wrapText="1"/>
    </xf>
    <xf numFmtId="0" fontId="38" fillId="0" borderId="0" xfId="0" applyFont="1" applyBorder="1" applyAlignment="1">
      <alignment horizontal="left" vertical="center" wrapText="1"/>
    </xf>
    <xf numFmtId="0" fontId="0" fillId="0" borderId="0" xfId="0" applyFont="1" applyAlignment="1">
      <alignment horizontal="left" vertical="center" wrapText="1"/>
    </xf>
    <xf numFmtId="0" fontId="38" fillId="0" borderId="0" xfId="0" applyFont="1" applyAlignment="1">
      <alignment horizontal="left" vertical="center"/>
    </xf>
    <xf numFmtId="0" fontId="32" fillId="3" borderId="3" xfId="0" applyFont="1" applyFill="1" applyBorder="1" applyAlignment="1" applyProtection="1">
      <alignment horizontal="center"/>
    </xf>
    <xf numFmtId="0" fontId="32" fillId="3" borderId="4" xfId="0" applyFont="1" applyFill="1" applyBorder="1" applyAlignment="1" applyProtection="1">
      <alignment horizontal="center"/>
    </xf>
    <xf numFmtId="0" fontId="32" fillId="3" borderId="2" xfId="0" applyFont="1" applyFill="1" applyBorder="1" applyAlignment="1" applyProtection="1">
      <alignment horizontal="center"/>
    </xf>
    <xf numFmtId="0" fontId="10" fillId="3" borderId="3" xfId="0" applyFont="1" applyFill="1" applyBorder="1" applyAlignment="1" applyProtection="1">
      <alignment horizontal="left" vertical="center" wrapText="1"/>
    </xf>
    <xf numFmtId="0" fontId="10" fillId="3" borderId="4" xfId="0" applyFont="1" applyFill="1" applyBorder="1" applyAlignment="1" applyProtection="1">
      <alignment horizontal="left" vertical="center" wrapText="1"/>
    </xf>
    <xf numFmtId="0" fontId="10" fillId="0" borderId="3" xfId="0" applyFont="1" applyFill="1" applyBorder="1" applyAlignment="1" applyProtection="1">
      <alignment horizontal="left" vertical="center"/>
    </xf>
    <xf numFmtId="0" fontId="10" fillId="0" borderId="4" xfId="0" applyFont="1" applyFill="1" applyBorder="1" applyAlignment="1" applyProtection="1">
      <alignment horizontal="left" vertical="center"/>
    </xf>
    <xf numFmtId="0" fontId="10" fillId="0" borderId="3" xfId="0" applyFont="1" applyBorder="1" applyAlignment="1" applyProtection="1">
      <alignment horizontal="left" vertical="center" wrapText="1"/>
    </xf>
    <xf numFmtId="0" fontId="10" fillId="0" borderId="4" xfId="0" applyFont="1" applyBorder="1" applyAlignment="1" applyProtection="1">
      <alignment horizontal="left" vertical="center" wrapText="1"/>
    </xf>
    <xf numFmtId="0" fontId="10" fillId="0" borderId="2" xfId="0" applyFont="1" applyBorder="1" applyAlignment="1" applyProtection="1">
      <alignment horizontal="left" vertical="center" wrapText="1"/>
    </xf>
    <xf numFmtId="0" fontId="10" fillId="12" borderId="3" xfId="0" applyFont="1" applyFill="1" applyBorder="1" applyAlignment="1" applyProtection="1">
      <alignment horizontal="left" vertical="center" wrapText="1"/>
    </xf>
    <xf numFmtId="0" fontId="10" fillId="12" borderId="4" xfId="0" applyFont="1" applyFill="1" applyBorder="1" applyAlignment="1" applyProtection="1">
      <alignment horizontal="left" vertical="center" wrapText="1"/>
    </xf>
    <xf numFmtId="0" fontId="10" fillId="12" borderId="2" xfId="0" applyFont="1" applyFill="1" applyBorder="1" applyAlignment="1" applyProtection="1">
      <alignment horizontal="left" vertical="center" wrapText="1"/>
    </xf>
    <xf numFmtId="0" fontId="10" fillId="3" borderId="2" xfId="0" applyFont="1" applyFill="1" applyBorder="1" applyAlignment="1" applyProtection="1">
      <alignment horizontal="left" vertical="center" wrapText="1"/>
    </xf>
    <xf numFmtId="0" fontId="10" fillId="13" borderId="3" xfId="0" applyFont="1" applyFill="1" applyBorder="1" applyAlignment="1" applyProtection="1">
      <alignment horizontal="left" vertical="center" wrapText="1"/>
    </xf>
    <xf numFmtId="0" fontId="10" fillId="13" borderId="4" xfId="0" applyFont="1" applyFill="1" applyBorder="1" applyAlignment="1" applyProtection="1">
      <alignment horizontal="left" vertical="center" wrapText="1"/>
    </xf>
    <xf numFmtId="0" fontId="10" fillId="13" borderId="2" xfId="0" applyFont="1" applyFill="1" applyBorder="1" applyAlignment="1" applyProtection="1">
      <alignment horizontal="left" vertical="center" wrapText="1"/>
    </xf>
    <xf numFmtId="0" fontId="0" fillId="0" borderId="0" xfId="0" applyAlignment="1">
      <alignment vertical="center"/>
    </xf>
    <xf numFmtId="0" fontId="0" fillId="0" borderId="0" xfId="0" applyAlignment="1"/>
    <xf numFmtId="0" fontId="41" fillId="5" borderId="0" xfId="0" applyFont="1" applyFill="1" applyAlignment="1">
      <alignment horizontal="left" vertical="center" wrapText="1"/>
    </xf>
    <xf numFmtId="0" fontId="3" fillId="0" borderId="0" xfId="0" applyFont="1" applyAlignment="1" applyProtection="1">
      <alignment horizontal="left"/>
      <protection locked="0"/>
    </xf>
    <xf numFmtId="0" fontId="3" fillId="0" borderId="0" xfId="0" applyFont="1" applyAlignment="1" applyProtection="1">
      <alignment horizontal="left"/>
    </xf>
    <xf numFmtId="0" fontId="10" fillId="3" borderId="3" xfId="0" applyFont="1" applyFill="1" applyBorder="1" applyAlignment="1">
      <alignment horizontal="left" vertical="center" wrapText="1"/>
    </xf>
    <xf numFmtId="0" fontId="10" fillId="3" borderId="4" xfId="0" applyFont="1" applyFill="1" applyBorder="1" applyAlignment="1">
      <alignment horizontal="left" vertical="center" wrapText="1"/>
    </xf>
    <xf numFmtId="0" fontId="10" fillId="3" borderId="2" xfId="0" applyFont="1" applyFill="1" applyBorder="1" applyAlignment="1">
      <alignment horizontal="left" vertical="center" wrapText="1"/>
    </xf>
    <xf numFmtId="0" fontId="10" fillId="3" borderId="10" xfId="0" applyFont="1" applyFill="1" applyBorder="1" applyAlignment="1">
      <alignment horizontal="left" vertical="center" wrapText="1"/>
    </xf>
    <xf numFmtId="0" fontId="10" fillId="3" borderId="6" xfId="0" applyFont="1" applyFill="1" applyBorder="1" applyAlignment="1">
      <alignment horizontal="left" vertical="center" wrapText="1"/>
    </xf>
    <xf numFmtId="0" fontId="10" fillId="3" borderId="13" xfId="0" applyFont="1" applyFill="1" applyBorder="1" applyAlignment="1">
      <alignment horizontal="left" vertical="center" wrapText="1"/>
    </xf>
    <xf numFmtId="0" fontId="4" fillId="0" borderId="0" xfId="0" applyFont="1" applyAlignment="1" applyProtection="1">
      <alignment horizontal="left"/>
    </xf>
    <xf numFmtId="0" fontId="10" fillId="3" borderId="1" xfId="0" applyFont="1" applyFill="1" applyBorder="1" applyAlignment="1" applyProtection="1">
      <alignment horizontal="left" vertical="center" wrapText="1"/>
    </xf>
    <xf numFmtId="0" fontId="9" fillId="3" borderId="1" xfId="0" applyFont="1" applyFill="1" applyBorder="1" applyAlignment="1" applyProtection="1">
      <alignment horizontal="left" vertical="center" wrapText="1"/>
    </xf>
    <xf numFmtId="0" fontId="35" fillId="3" borderId="1" xfId="0" applyFont="1" applyFill="1" applyBorder="1" applyAlignment="1" applyProtection="1">
      <alignment horizontal="center"/>
    </xf>
    <xf numFmtId="0" fontId="15" fillId="3" borderId="3" xfId="0" applyFont="1" applyFill="1" applyBorder="1" applyAlignment="1" applyProtection="1">
      <alignment horizontal="center" vertical="center" wrapText="1"/>
    </xf>
    <xf numFmtId="0" fontId="15" fillId="3" borderId="4" xfId="0" applyFont="1" applyFill="1" applyBorder="1" applyAlignment="1" applyProtection="1">
      <alignment horizontal="center" vertical="center" wrapText="1"/>
    </xf>
    <xf numFmtId="0" fontId="34" fillId="3" borderId="3" xfId="0" applyFont="1" applyFill="1" applyBorder="1" applyAlignment="1" applyProtection="1">
      <alignment horizontal="center"/>
    </xf>
    <xf numFmtId="0" fontId="34" fillId="3" borderId="4" xfId="0" applyFont="1" applyFill="1" applyBorder="1" applyAlignment="1" applyProtection="1">
      <alignment horizontal="center"/>
    </xf>
    <xf numFmtId="0" fontId="34" fillId="3" borderId="2" xfId="0" applyFont="1" applyFill="1" applyBorder="1" applyAlignment="1" applyProtection="1">
      <alignment horizontal="center"/>
    </xf>
    <xf numFmtId="0" fontId="9" fillId="3" borderId="3" xfId="0" applyFont="1" applyFill="1" applyBorder="1" applyAlignment="1" applyProtection="1">
      <alignment horizontal="left" vertical="center" wrapText="1"/>
    </xf>
    <xf numFmtId="0" fontId="9" fillId="3" borderId="4" xfId="0" applyFont="1" applyFill="1" applyBorder="1" applyAlignment="1" applyProtection="1">
      <alignment horizontal="left" vertical="center" wrapText="1"/>
    </xf>
    <xf numFmtId="0" fontId="9" fillId="12" borderId="3" xfId="0" applyFont="1" applyFill="1" applyBorder="1" applyAlignment="1" applyProtection="1">
      <alignment horizontal="left" vertical="center" wrapText="1"/>
    </xf>
    <xf numFmtId="0" fontId="9" fillId="12" borderId="4" xfId="0" applyFont="1" applyFill="1" applyBorder="1" applyAlignment="1" applyProtection="1">
      <alignment horizontal="left" vertical="center" wrapText="1"/>
    </xf>
    <xf numFmtId="0" fontId="9" fillId="12" borderId="2" xfId="0" applyFont="1" applyFill="1" applyBorder="1" applyAlignment="1" applyProtection="1">
      <alignment horizontal="left" vertical="center" wrapText="1"/>
    </xf>
    <xf numFmtId="0" fontId="9" fillId="13" borderId="3" xfId="0" applyFont="1" applyFill="1" applyBorder="1" applyAlignment="1" applyProtection="1">
      <alignment horizontal="left" vertical="center" wrapText="1"/>
    </xf>
    <xf numFmtId="0" fontId="9" fillId="13" borderId="4" xfId="0" applyFont="1" applyFill="1" applyBorder="1" applyAlignment="1" applyProtection="1">
      <alignment horizontal="left" vertical="center" wrapText="1"/>
    </xf>
    <xf numFmtId="0" fontId="9" fillId="13" borderId="2" xfId="0" applyFont="1" applyFill="1" applyBorder="1" applyAlignment="1" applyProtection="1">
      <alignment horizontal="left" vertical="center" wrapText="1"/>
    </xf>
    <xf numFmtId="0" fontId="9" fillId="3" borderId="2" xfId="0" applyFont="1" applyFill="1" applyBorder="1" applyAlignment="1" applyProtection="1">
      <alignment horizontal="left" vertical="center" wrapText="1"/>
    </xf>
    <xf numFmtId="0" fontId="25" fillId="3" borderId="3" xfId="0" applyFont="1" applyFill="1" applyBorder="1" applyAlignment="1" applyProtection="1">
      <alignment horizontal="left" vertical="center" wrapText="1"/>
    </xf>
    <xf numFmtId="0" fontId="25" fillId="3" borderId="4" xfId="0" applyFont="1" applyFill="1" applyBorder="1" applyAlignment="1" applyProtection="1">
      <alignment horizontal="left" vertical="center" wrapText="1"/>
    </xf>
    <xf numFmtId="0" fontId="31" fillId="3" borderId="3" xfId="0" applyFont="1" applyFill="1" applyBorder="1" applyAlignment="1" applyProtection="1">
      <alignment horizontal="center"/>
    </xf>
    <xf numFmtId="0" fontId="31" fillId="3" borderId="4" xfId="0" applyFont="1" applyFill="1" applyBorder="1" applyAlignment="1" applyProtection="1">
      <alignment horizontal="center"/>
    </xf>
    <xf numFmtId="0" fontId="31" fillId="3" borderId="2" xfId="0" applyFont="1" applyFill="1" applyBorder="1" applyAlignment="1" applyProtection="1">
      <alignment horizontal="center"/>
    </xf>
    <xf numFmtId="0" fontId="3" fillId="0" borderId="0" xfId="0" applyFont="1" applyAlignment="1" applyProtection="1">
      <alignment horizontal="left" vertical="center" wrapText="1"/>
    </xf>
    <xf numFmtId="0" fontId="9" fillId="0" borderId="0" xfId="0" applyFont="1" applyAlignment="1" applyProtection="1">
      <alignment horizontal="left" vertical="center" wrapText="1"/>
    </xf>
    <xf numFmtId="0" fontId="4" fillId="0" borderId="0" xfId="0" applyFont="1" applyAlignment="1" applyProtection="1">
      <alignment horizontal="left" vertical="center" wrapText="1"/>
    </xf>
    <xf numFmtId="0" fontId="15" fillId="3" borderId="4" xfId="0" applyFont="1" applyFill="1" applyBorder="1" applyAlignment="1" applyProtection="1">
      <alignment horizontal="left" vertical="center" wrapText="1"/>
    </xf>
    <xf numFmtId="0" fontId="15" fillId="3" borderId="2" xfId="0" applyFont="1" applyFill="1" applyBorder="1" applyAlignment="1" applyProtection="1">
      <alignment horizontal="left" vertical="center" wrapText="1"/>
    </xf>
    <xf numFmtId="0" fontId="10" fillId="3" borderId="3" xfId="0" applyFont="1" applyFill="1" applyBorder="1" applyAlignment="1" applyProtection="1">
      <alignment horizontal="left" wrapText="1"/>
    </xf>
    <xf numFmtId="0" fontId="10" fillId="3" borderId="4" xfId="0" applyFont="1" applyFill="1" applyBorder="1" applyAlignment="1" applyProtection="1">
      <alignment horizontal="left" wrapText="1"/>
    </xf>
    <xf numFmtId="0" fontId="10" fillId="3" borderId="2" xfId="0" applyFont="1" applyFill="1" applyBorder="1" applyAlignment="1" applyProtection="1">
      <alignment horizontal="left" wrapText="1"/>
    </xf>
    <xf numFmtId="0" fontId="15" fillId="3" borderId="3" xfId="0" applyFont="1" applyFill="1" applyBorder="1" applyAlignment="1" applyProtection="1">
      <alignment horizontal="center" wrapText="1"/>
    </xf>
    <xf numFmtId="0" fontId="15" fillId="3" borderId="4" xfId="0" applyFont="1" applyFill="1" applyBorder="1" applyAlignment="1" applyProtection="1">
      <alignment horizontal="center" wrapText="1"/>
    </xf>
    <xf numFmtId="0" fontId="13" fillId="3" borderId="3" xfId="0" applyFont="1" applyFill="1" applyBorder="1" applyAlignment="1" applyProtection="1">
      <alignment horizontal="center" vertical="center" wrapText="1"/>
    </xf>
    <xf numFmtId="0" fontId="13" fillId="3" borderId="4" xfId="0" applyFont="1" applyFill="1" applyBorder="1" applyAlignment="1" applyProtection="1">
      <alignment horizontal="center" vertical="center" wrapText="1"/>
    </xf>
    <xf numFmtId="0" fontId="10" fillId="3" borderId="3" xfId="0" applyFont="1" applyFill="1" applyBorder="1" applyAlignment="1" applyProtection="1">
      <alignment horizontal="left" vertical="top" wrapText="1"/>
    </xf>
    <xf numFmtId="0" fontId="10" fillId="3" borderId="4" xfId="0" applyFont="1" applyFill="1" applyBorder="1" applyAlignment="1" applyProtection="1">
      <alignment horizontal="left" vertical="top" wrapText="1"/>
    </xf>
    <xf numFmtId="0" fontId="10" fillId="3" borderId="2" xfId="0" applyFont="1" applyFill="1" applyBorder="1" applyAlignment="1" applyProtection="1">
      <alignment horizontal="left" vertical="top" wrapText="1"/>
    </xf>
    <xf numFmtId="0" fontId="32" fillId="3" borderId="3" xfId="0" applyFont="1" applyFill="1" applyBorder="1" applyAlignment="1" applyProtection="1">
      <alignment horizontal="center" vertical="center" wrapText="1"/>
    </xf>
    <xf numFmtId="0" fontId="32" fillId="3" borderId="4" xfId="0" applyFont="1" applyFill="1" applyBorder="1" applyAlignment="1" applyProtection="1">
      <alignment horizontal="center" vertical="center" wrapText="1"/>
    </xf>
    <xf numFmtId="0" fontId="32" fillId="3" borderId="2" xfId="0" applyFont="1" applyFill="1" applyBorder="1" applyAlignment="1" applyProtection="1">
      <alignment horizontal="center" vertical="center" wrapText="1"/>
    </xf>
    <xf numFmtId="0" fontId="9" fillId="8" borderId="1" xfId="0" applyFont="1" applyFill="1" applyBorder="1" applyAlignment="1">
      <alignment horizontal="justify" vertical="center" wrapText="1"/>
    </xf>
    <xf numFmtId="0" fontId="43" fillId="0" borderId="1" xfId="0" applyFont="1" applyBorder="1" applyAlignment="1" applyProtection="1">
      <alignment horizontal="center" vertical="center" wrapText="1"/>
    </xf>
    <xf numFmtId="0" fontId="43" fillId="0" borderId="1" xfId="0" applyFont="1" applyBorder="1" applyAlignment="1" applyProtection="1">
      <alignment horizontal="left" vertical="center" wrapText="1"/>
    </xf>
    <xf numFmtId="3" fontId="43" fillId="0" borderId="1" xfId="0" applyNumberFormat="1" applyFont="1" applyBorder="1" applyAlignment="1" applyProtection="1">
      <alignment horizontal="center" vertical="center" wrapText="1"/>
    </xf>
    <xf numFmtId="49" fontId="43" fillId="0" borderId="1" xfId="0" applyNumberFormat="1" applyFont="1" applyFill="1" applyBorder="1" applyAlignment="1" applyProtection="1">
      <alignment horizontal="center" vertical="center" wrapText="1"/>
    </xf>
    <xf numFmtId="165" fontId="43" fillId="0" borderId="1" xfId="0" applyNumberFormat="1" applyFont="1" applyFill="1" applyBorder="1" applyAlignment="1" applyProtection="1">
      <alignment horizontal="center" vertical="center" wrapText="1"/>
    </xf>
    <xf numFmtId="4" fontId="43" fillId="4" borderId="1" xfId="0" applyNumberFormat="1" applyFont="1" applyFill="1" applyBorder="1" applyAlignment="1" applyProtection="1">
      <alignment horizontal="center" vertical="center" wrapText="1"/>
    </xf>
    <xf numFmtId="3" fontId="43" fillId="0" borderId="1" xfId="0" applyNumberFormat="1" applyFont="1" applyFill="1" applyBorder="1" applyAlignment="1" applyProtection="1">
      <alignment horizontal="center" vertical="center" wrapText="1"/>
    </xf>
    <xf numFmtId="0" fontId="9" fillId="8" borderId="1" xfId="0" applyFont="1" applyFill="1" applyBorder="1" applyAlignment="1">
      <alignment vertical="center" wrapText="1"/>
    </xf>
    <xf numFmtId="0" fontId="9" fillId="8" borderId="1" xfId="0" applyFont="1" applyFill="1" applyBorder="1" applyAlignment="1">
      <alignment horizontal="justify" wrapText="1"/>
    </xf>
    <xf numFmtId="0" fontId="10" fillId="8" borderId="0" xfId="0" applyFont="1" applyFill="1" applyAlignment="1">
      <alignment wrapText="1"/>
    </xf>
    <xf numFmtId="0" fontId="10" fillId="8" borderId="1" xfId="0" applyFont="1" applyFill="1" applyBorder="1" applyAlignment="1" applyProtection="1">
      <alignment horizontal="justify" vertical="center" wrapText="1"/>
    </xf>
    <xf numFmtId="49" fontId="43" fillId="8" borderId="1" xfId="0" applyNumberFormat="1" applyFont="1" applyFill="1" applyBorder="1" applyAlignment="1" applyProtection="1">
      <alignment horizontal="left" vertical="center" wrapText="1"/>
    </xf>
  </cellXfs>
  <cellStyles count="10">
    <cellStyle name="Excel Built-in Normal" xfId="5"/>
    <cellStyle name="Excel Built-in Normal 1" xfId="6"/>
    <cellStyle name="Navadno" xfId="0" builtinId="0"/>
    <cellStyle name="Navadno 2" xfId="1"/>
    <cellStyle name="Navadno 2_marinka-splošno" xfId="4"/>
    <cellStyle name="Normal 2" xfId="7"/>
    <cellStyle name="Normal_bostja-ponovno-tudi-kruh" xfId="8"/>
    <cellStyle name="Normal_radmila-MESO IN MESNI" xfId="2"/>
    <cellStyle name="Normal_renata - vse-MLEKO-IN-MLECNI" xfId="3"/>
    <cellStyle name="Odstotek 2" xfId="9"/>
  </cellStyles>
  <dxfs count="2">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BEBEBE"/>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29"/>
  <sheetViews>
    <sheetView tabSelected="1" zoomScaleNormal="100" zoomScaleSheetLayoutView="100" workbookViewId="0">
      <pane ySplit="5" topLeftCell="A99" activePane="bottomLeft" state="frozen"/>
      <selection activeCell="E56" sqref="E56"/>
      <selection pane="bottomLeft" activeCell="B108" sqref="B108"/>
    </sheetView>
  </sheetViews>
  <sheetFormatPr defaultColWidth="9.28515625" defaultRowHeight="13.5" x14ac:dyDescent="0.25"/>
  <cols>
    <col min="1" max="1" width="4.140625" style="12" customWidth="1"/>
    <col min="2" max="2" width="48.85546875" style="37" customWidth="1"/>
    <col min="3" max="3" width="7" style="35" customWidth="1"/>
    <col min="4" max="4" width="4.42578125" style="36" customWidth="1"/>
    <col min="5" max="5" width="11.28515625" style="36" customWidth="1"/>
    <col min="6" max="6" width="10.28515625" style="12" customWidth="1"/>
    <col min="7" max="7" width="8.7109375" style="12" customWidth="1"/>
    <col min="8" max="8" width="7.85546875" style="12" customWidth="1"/>
    <col min="9" max="9" width="9.5703125" style="12" customWidth="1"/>
    <col min="10" max="10" width="7.85546875" style="12" customWidth="1"/>
    <col min="11" max="16384" width="9.28515625" style="13"/>
  </cols>
  <sheetData>
    <row r="1" spans="1:10" x14ac:dyDescent="0.25">
      <c r="A1" s="11" t="s">
        <v>836</v>
      </c>
      <c r="B1" s="11"/>
      <c r="C1" s="11"/>
      <c r="D1" s="11"/>
      <c r="E1" s="11"/>
      <c r="F1" s="68"/>
      <c r="G1" s="69"/>
      <c r="H1" s="69"/>
      <c r="I1" s="69"/>
      <c r="J1" s="69"/>
    </row>
    <row r="3" spans="1:10" s="276" customFormat="1" ht="22.15" customHeight="1" x14ac:dyDescent="0.3">
      <c r="A3" s="388" t="s">
        <v>1036</v>
      </c>
      <c r="B3" s="389"/>
      <c r="C3" s="389"/>
      <c r="D3" s="389"/>
      <c r="E3" s="389"/>
      <c r="F3" s="390"/>
      <c r="G3" s="272"/>
      <c r="H3" s="272"/>
      <c r="I3" s="272"/>
      <c r="J3" s="272"/>
    </row>
    <row r="4" spans="1:10" s="70" customFormat="1" ht="94.5" x14ac:dyDescent="0.2">
      <c r="A4" s="71" t="s">
        <v>3</v>
      </c>
      <c r="B4" s="71" t="s">
        <v>4</v>
      </c>
      <c r="C4" s="72" t="s">
        <v>5</v>
      </c>
      <c r="D4" s="73" t="s">
        <v>92</v>
      </c>
      <c r="E4" s="74" t="s">
        <v>620</v>
      </c>
      <c r="F4" s="75" t="s">
        <v>84</v>
      </c>
      <c r="G4" s="74" t="s">
        <v>85</v>
      </c>
      <c r="H4" s="74" t="s">
        <v>189</v>
      </c>
      <c r="I4" s="76" t="s">
        <v>88</v>
      </c>
      <c r="J4" s="74" t="s">
        <v>401</v>
      </c>
    </row>
    <row r="5" spans="1:10" s="70" customFormat="1" ht="40.5" x14ac:dyDescent="0.2">
      <c r="A5" s="77">
        <v>1</v>
      </c>
      <c r="B5" s="77">
        <v>2</v>
      </c>
      <c r="C5" s="78">
        <v>3</v>
      </c>
      <c r="D5" s="79">
        <v>4</v>
      </c>
      <c r="E5" s="72">
        <v>5</v>
      </c>
      <c r="F5" s="80">
        <v>6</v>
      </c>
      <c r="G5" s="81" t="s">
        <v>86</v>
      </c>
      <c r="H5" s="78" t="s">
        <v>87</v>
      </c>
      <c r="I5" s="82" t="s">
        <v>89</v>
      </c>
      <c r="J5" s="72">
        <v>10</v>
      </c>
    </row>
    <row r="6" spans="1:10" ht="21" customHeight="1" x14ac:dyDescent="0.2">
      <c r="A6" s="391" t="s">
        <v>784</v>
      </c>
      <c r="B6" s="392"/>
      <c r="C6" s="392"/>
      <c r="D6" s="392"/>
      <c r="E6" s="392"/>
      <c r="F6" s="401"/>
      <c r="G6" s="40"/>
      <c r="H6" s="40"/>
      <c r="I6" s="40"/>
      <c r="J6" s="65"/>
    </row>
    <row r="7" spans="1:10" x14ac:dyDescent="0.2">
      <c r="A7" s="268">
        <v>1</v>
      </c>
      <c r="B7" s="31" t="s">
        <v>720</v>
      </c>
      <c r="C7" s="4">
        <v>20000</v>
      </c>
      <c r="D7" s="64" t="s">
        <v>0</v>
      </c>
      <c r="E7" s="286"/>
      <c r="F7" s="287"/>
      <c r="G7" s="5">
        <f>C7*ROUND(F7, 4)</f>
        <v>0</v>
      </c>
      <c r="H7" s="5">
        <f t="shared" ref="H7:H15" si="0">G7*0.095</f>
        <v>0</v>
      </c>
      <c r="I7" s="83">
        <f t="shared" ref="I7:I15" si="1">G7+H7</f>
        <v>0</v>
      </c>
      <c r="J7" s="267"/>
    </row>
    <row r="8" spans="1:10" x14ac:dyDescent="0.2">
      <c r="A8" s="265">
        <v>2</v>
      </c>
      <c r="B8" s="45" t="s">
        <v>231</v>
      </c>
      <c r="C8" s="4">
        <v>4000</v>
      </c>
      <c r="D8" s="64" t="s">
        <v>0</v>
      </c>
      <c r="E8" s="286"/>
      <c r="F8" s="287"/>
      <c r="G8" s="266">
        <f t="shared" ref="G8:G15" si="2">C8*ROUND(F8, 4)</f>
        <v>0</v>
      </c>
      <c r="H8" s="266">
        <f t="shared" si="0"/>
        <v>0</v>
      </c>
      <c r="I8" s="83">
        <f t="shared" si="1"/>
        <v>0</v>
      </c>
      <c r="J8" s="267"/>
    </row>
    <row r="9" spans="1:10" x14ac:dyDescent="0.2">
      <c r="A9" s="268">
        <v>3</v>
      </c>
      <c r="B9" s="45" t="s">
        <v>616</v>
      </c>
      <c r="C9" s="4">
        <v>6500</v>
      </c>
      <c r="D9" s="64" t="s">
        <v>0</v>
      </c>
      <c r="E9" s="286"/>
      <c r="F9" s="287"/>
      <c r="G9" s="266">
        <f t="shared" si="2"/>
        <v>0</v>
      </c>
      <c r="H9" s="266">
        <f t="shared" si="0"/>
        <v>0</v>
      </c>
      <c r="I9" s="83">
        <f t="shared" si="1"/>
        <v>0</v>
      </c>
      <c r="J9" s="267"/>
    </row>
    <row r="10" spans="1:10" x14ac:dyDescent="0.2">
      <c r="A10" s="265">
        <v>4</v>
      </c>
      <c r="B10" s="45" t="s">
        <v>615</v>
      </c>
      <c r="C10" s="4">
        <v>20</v>
      </c>
      <c r="D10" s="64" t="s">
        <v>0</v>
      </c>
      <c r="E10" s="286"/>
      <c r="F10" s="287"/>
      <c r="G10" s="266">
        <f t="shared" si="2"/>
        <v>0</v>
      </c>
      <c r="H10" s="266">
        <f t="shared" si="0"/>
        <v>0</v>
      </c>
      <c r="I10" s="83">
        <f t="shared" si="1"/>
        <v>0</v>
      </c>
      <c r="J10" s="267"/>
    </row>
    <row r="11" spans="1:10" x14ac:dyDescent="0.2">
      <c r="A11" s="268">
        <v>5</v>
      </c>
      <c r="B11" s="45" t="s">
        <v>600</v>
      </c>
      <c r="C11" s="4">
        <v>20</v>
      </c>
      <c r="D11" s="64" t="s">
        <v>0</v>
      </c>
      <c r="E11" s="286"/>
      <c r="F11" s="287"/>
      <c r="G11" s="266">
        <f t="shared" si="2"/>
        <v>0</v>
      </c>
      <c r="H11" s="266">
        <f t="shared" si="0"/>
        <v>0</v>
      </c>
      <c r="I11" s="83">
        <f t="shared" si="1"/>
        <v>0</v>
      </c>
      <c r="J11" s="267"/>
    </row>
    <row r="12" spans="1:10" ht="27" x14ac:dyDescent="0.2">
      <c r="A12" s="265">
        <v>6</v>
      </c>
      <c r="B12" s="45" t="s">
        <v>232</v>
      </c>
      <c r="C12" s="4">
        <v>6500</v>
      </c>
      <c r="D12" s="64" t="s">
        <v>0</v>
      </c>
      <c r="E12" s="286"/>
      <c r="F12" s="287"/>
      <c r="G12" s="266">
        <f t="shared" si="2"/>
        <v>0</v>
      </c>
      <c r="H12" s="266">
        <f t="shared" si="0"/>
        <v>0</v>
      </c>
      <c r="I12" s="83">
        <f t="shared" si="1"/>
        <v>0</v>
      </c>
      <c r="J12" s="267"/>
    </row>
    <row r="13" spans="1:10" ht="40.5" x14ac:dyDescent="0.2">
      <c r="A13" s="268">
        <v>7</v>
      </c>
      <c r="B13" s="45" t="s">
        <v>741</v>
      </c>
      <c r="C13" s="4">
        <v>1000</v>
      </c>
      <c r="D13" s="64" t="s">
        <v>0</v>
      </c>
      <c r="E13" s="286"/>
      <c r="F13" s="287"/>
      <c r="G13" s="266">
        <f t="shared" si="2"/>
        <v>0</v>
      </c>
      <c r="H13" s="266">
        <f t="shared" si="0"/>
        <v>0</v>
      </c>
      <c r="I13" s="83">
        <f t="shared" si="1"/>
        <v>0</v>
      </c>
      <c r="J13" s="267"/>
    </row>
    <row r="14" spans="1:10" ht="40.5" x14ac:dyDescent="0.2">
      <c r="A14" s="265">
        <v>8</v>
      </c>
      <c r="B14" s="45" t="s">
        <v>740</v>
      </c>
      <c r="C14" s="4">
        <v>1000</v>
      </c>
      <c r="D14" s="64" t="s">
        <v>0</v>
      </c>
      <c r="E14" s="286"/>
      <c r="F14" s="287"/>
      <c r="G14" s="266">
        <f t="shared" si="2"/>
        <v>0</v>
      </c>
      <c r="H14" s="266">
        <f t="shared" si="0"/>
        <v>0</v>
      </c>
      <c r="I14" s="83">
        <f t="shared" si="1"/>
        <v>0</v>
      </c>
      <c r="J14" s="267"/>
    </row>
    <row r="15" spans="1:10" ht="40.5" x14ac:dyDescent="0.2">
      <c r="A15" s="268">
        <v>9</v>
      </c>
      <c r="B15" s="45" t="s">
        <v>739</v>
      </c>
      <c r="C15" s="4">
        <v>1000</v>
      </c>
      <c r="D15" s="64" t="s">
        <v>0</v>
      </c>
      <c r="E15" s="286"/>
      <c r="F15" s="287"/>
      <c r="G15" s="266">
        <f t="shared" si="2"/>
        <v>0</v>
      </c>
      <c r="H15" s="266">
        <f t="shared" si="0"/>
        <v>0</v>
      </c>
      <c r="I15" s="83">
        <f t="shared" si="1"/>
        <v>0</v>
      </c>
      <c r="J15" s="267"/>
    </row>
    <row r="16" spans="1:10" x14ac:dyDescent="0.2">
      <c r="A16" s="21"/>
      <c r="B16" s="32" t="s">
        <v>172</v>
      </c>
      <c r="C16" s="23" t="s">
        <v>7</v>
      </c>
      <c r="D16" s="66" t="s">
        <v>7</v>
      </c>
      <c r="E16" s="23"/>
      <c r="F16" s="67" t="s">
        <v>7</v>
      </c>
      <c r="G16" s="9">
        <f>SUM(G7:G15)</f>
        <v>0</v>
      </c>
      <c r="H16" s="9">
        <f>SUM(H7:H15)</f>
        <v>0</v>
      </c>
      <c r="I16" s="84">
        <f>SUM(I7:I15)</f>
        <v>0</v>
      </c>
      <c r="J16" s="10">
        <f>SUM(J7:J15)</f>
        <v>0</v>
      </c>
    </row>
    <row r="17" spans="1:10" ht="20.45" customHeight="1" x14ac:dyDescent="0.2">
      <c r="A17" s="391" t="s">
        <v>785</v>
      </c>
      <c r="B17" s="392"/>
      <c r="C17" s="392"/>
      <c r="D17" s="392"/>
      <c r="E17" s="392"/>
      <c r="F17" s="401"/>
      <c r="G17" s="85"/>
      <c r="H17" s="40"/>
      <c r="I17" s="40"/>
      <c r="J17" s="65"/>
    </row>
    <row r="18" spans="1:10" ht="27" x14ac:dyDescent="0.2">
      <c r="A18" s="265">
        <v>1</v>
      </c>
      <c r="B18" s="45" t="s">
        <v>685</v>
      </c>
      <c r="C18" s="4">
        <v>300</v>
      </c>
      <c r="D18" s="64" t="s">
        <v>1</v>
      </c>
      <c r="E18" s="286"/>
      <c r="F18" s="287"/>
      <c r="G18" s="5">
        <f>C18*ROUND(F18, 4)</f>
        <v>0</v>
      </c>
      <c r="H18" s="5">
        <f>G18*0.095</f>
        <v>0</v>
      </c>
      <c r="I18" s="83">
        <f>G18+H18</f>
        <v>0</v>
      </c>
      <c r="J18" s="86"/>
    </row>
    <row r="19" spans="1:10" ht="27" x14ac:dyDescent="0.2">
      <c r="A19" s="265">
        <v>2</v>
      </c>
      <c r="B19" s="45" t="s">
        <v>686</v>
      </c>
      <c r="C19" s="4">
        <v>80</v>
      </c>
      <c r="D19" s="64" t="s">
        <v>1</v>
      </c>
      <c r="E19" s="286"/>
      <c r="F19" s="287"/>
      <c r="G19" s="266">
        <f t="shared" ref="G19:G34" si="3">C19*ROUND(F19, 4)</f>
        <v>0</v>
      </c>
      <c r="H19" s="266">
        <f t="shared" ref="H19:H34" si="4">G19*0.095</f>
        <v>0</v>
      </c>
      <c r="I19" s="83">
        <f t="shared" ref="I19:I34" si="5">G19+H19</f>
        <v>0</v>
      </c>
      <c r="J19" s="86"/>
    </row>
    <row r="20" spans="1:10" ht="40.5" x14ac:dyDescent="0.2">
      <c r="A20" s="265">
        <v>3</v>
      </c>
      <c r="B20" s="31" t="s">
        <v>687</v>
      </c>
      <c r="C20" s="4">
        <v>405</v>
      </c>
      <c r="D20" s="64" t="s">
        <v>1</v>
      </c>
      <c r="E20" s="286"/>
      <c r="F20" s="287"/>
      <c r="G20" s="266">
        <f t="shared" si="3"/>
        <v>0</v>
      </c>
      <c r="H20" s="266">
        <f t="shared" si="4"/>
        <v>0</v>
      </c>
      <c r="I20" s="83">
        <f t="shared" si="5"/>
        <v>0</v>
      </c>
      <c r="J20" s="86"/>
    </row>
    <row r="21" spans="1:10" ht="40.5" x14ac:dyDescent="0.2">
      <c r="A21" s="265">
        <v>4</v>
      </c>
      <c r="B21" s="31" t="s">
        <v>804</v>
      </c>
      <c r="C21" s="4">
        <v>233</v>
      </c>
      <c r="D21" s="64" t="s">
        <v>1</v>
      </c>
      <c r="E21" s="286"/>
      <c r="F21" s="287"/>
      <c r="G21" s="266">
        <f t="shared" si="3"/>
        <v>0</v>
      </c>
      <c r="H21" s="266">
        <f t="shared" si="4"/>
        <v>0</v>
      </c>
      <c r="I21" s="83">
        <f t="shared" si="5"/>
        <v>0</v>
      </c>
      <c r="J21" s="86"/>
    </row>
    <row r="22" spans="1:10" ht="40.5" x14ac:dyDescent="0.2">
      <c r="A22" s="265">
        <v>5</v>
      </c>
      <c r="B22" s="31" t="s">
        <v>803</v>
      </c>
      <c r="C22" s="30">
        <v>600</v>
      </c>
      <c r="D22" s="87" t="s">
        <v>1</v>
      </c>
      <c r="E22" s="291"/>
      <c r="F22" s="287"/>
      <c r="G22" s="266">
        <f t="shared" si="3"/>
        <v>0</v>
      </c>
      <c r="H22" s="266">
        <f t="shared" si="4"/>
        <v>0</v>
      </c>
      <c r="I22" s="83">
        <f t="shared" si="5"/>
        <v>0</v>
      </c>
      <c r="J22" s="86"/>
    </row>
    <row r="23" spans="1:10" ht="67.900000000000006" customHeight="1" x14ac:dyDescent="0.2">
      <c r="A23" s="265">
        <v>6</v>
      </c>
      <c r="B23" s="31" t="s">
        <v>805</v>
      </c>
      <c r="C23" s="4">
        <v>740</v>
      </c>
      <c r="D23" s="64" t="s">
        <v>1</v>
      </c>
      <c r="E23" s="286"/>
      <c r="F23" s="287"/>
      <c r="G23" s="266">
        <f t="shared" si="3"/>
        <v>0</v>
      </c>
      <c r="H23" s="266">
        <f t="shared" si="4"/>
        <v>0</v>
      </c>
      <c r="I23" s="83">
        <f t="shared" si="5"/>
        <v>0</v>
      </c>
      <c r="J23" s="86"/>
    </row>
    <row r="24" spans="1:10" ht="18.600000000000001" customHeight="1" x14ac:dyDescent="0.2">
      <c r="A24" s="265">
        <v>7</v>
      </c>
      <c r="B24" s="57" t="s">
        <v>690</v>
      </c>
      <c r="C24" s="4">
        <v>540</v>
      </c>
      <c r="D24" s="64" t="s">
        <v>1</v>
      </c>
      <c r="E24" s="286"/>
      <c r="F24" s="287"/>
      <c r="G24" s="266">
        <f t="shared" si="3"/>
        <v>0</v>
      </c>
      <c r="H24" s="266">
        <f t="shared" si="4"/>
        <v>0</v>
      </c>
      <c r="I24" s="83">
        <f t="shared" si="5"/>
        <v>0</v>
      </c>
      <c r="J24" s="86"/>
    </row>
    <row r="25" spans="1:10" ht="27" x14ac:dyDescent="0.2">
      <c r="A25" s="265">
        <v>8</v>
      </c>
      <c r="B25" s="57" t="s">
        <v>413</v>
      </c>
      <c r="C25" s="4">
        <v>400</v>
      </c>
      <c r="D25" s="64" t="s">
        <v>1</v>
      </c>
      <c r="E25" s="286"/>
      <c r="F25" s="287"/>
      <c r="G25" s="266">
        <f t="shared" si="3"/>
        <v>0</v>
      </c>
      <c r="H25" s="266">
        <f t="shared" si="4"/>
        <v>0</v>
      </c>
      <c r="I25" s="83">
        <f t="shared" si="5"/>
        <v>0</v>
      </c>
      <c r="J25" s="86"/>
    </row>
    <row r="26" spans="1:10" ht="27" x14ac:dyDescent="0.2">
      <c r="A26" s="265">
        <v>9</v>
      </c>
      <c r="B26" s="45" t="s">
        <v>602</v>
      </c>
      <c r="C26" s="4">
        <v>350</v>
      </c>
      <c r="D26" s="64" t="s">
        <v>1</v>
      </c>
      <c r="E26" s="286"/>
      <c r="F26" s="287"/>
      <c r="G26" s="266">
        <f t="shared" si="3"/>
        <v>0</v>
      </c>
      <c r="H26" s="266">
        <f t="shared" si="4"/>
        <v>0</v>
      </c>
      <c r="I26" s="83">
        <f t="shared" si="5"/>
        <v>0</v>
      </c>
      <c r="J26" s="86"/>
    </row>
    <row r="27" spans="1:10" ht="27" x14ac:dyDescent="0.2">
      <c r="A27" s="265">
        <v>10</v>
      </c>
      <c r="B27" s="45" t="s">
        <v>233</v>
      </c>
      <c r="C27" s="4">
        <v>550</v>
      </c>
      <c r="D27" s="64" t="s">
        <v>1</v>
      </c>
      <c r="E27" s="286"/>
      <c r="F27" s="287"/>
      <c r="G27" s="266">
        <f t="shared" si="3"/>
        <v>0</v>
      </c>
      <c r="H27" s="266">
        <f t="shared" si="4"/>
        <v>0</v>
      </c>
      <c r="I27" s="83">
        <f t="shared" si="5"/>
        <v>0</v>
      </c>
      <c r="J27" s="86"/>
    </row>
    <row r="28" spans="1:10" ht="27.6" customHeight="1" x14ac:dyDescent="0.2">
      <c r="A28" s="265">
        <v>11</v>
      </c>
      <c r="B28" s="45" t="s">
        <v>691</v>
      </c>
      <c r="C28" s="4">
        <v>320</v>
      </c>
      <c r="D28" s="64" t="s">
        <v>1</v>
      </c>
      <c r="E28" s="286"/>
      <c r="F28" s="287"/>
      <c r="G28" s="266">
        <f t="shared" si="3"/>
        <v>0</v>
      </c>
      <c r="H28" s="266">
        <f t="shared" si="4"/>
        <v>0</v>
      </c>
      <c r="I28" s="83">
        <f t="shared" si="5"/>
        <v>0</v>
      </c>
      <c r="J28" s="86"/>
    </row>
    <row r="29" spans="1:10" ht="27" x14ac:dyDescent="0.2">
      <c r="A29" s="265">
        <v>12</v>
      </c>
      <c r="B29" s="45" t="s">
        <v>234</v>
      </c>
      <c r="C29" s="4">
        <v>750</v>
      </c>
      <c r="D29" s="64" t="s">
        <v>1</v>
      </c>
      <c r="E29" s="286"/>
      <c r="F29" s="287"/>
      <c r="G29" s="266">
        <f t="shared" si="3"/>
        <v>0</v>
      </c>
      <c r="H29" s="266">
        <f t="shared" si="4"/>
        <v>0</v>
      </c>
      <c r="I29" s="83">
        <f t="shared" si="5"/>
        <v>0</v>
      </c>
      <c r="J29" s="86"/>
    </row>
    <row r="30" spans="1:10" x14ac:dyDescent="0.2">
      <c r="A30" s="265">
        <v>13</v>
      </c>
      <c r="B30" s="45" t="s">
        <v>723</v>
      </c>
      <c r="C30" s="4">
        <v>500</v>
      </c>
      <c r="D30" s="64" t="s">
        <v>1</v>
      </c>
      <c r="E30" s="286"/>
      <c r="F30" s="287"/>
      <c r="G30" s="266">
        <f t="shared" si="3"/>
        <v>0</v>
      </c>
      <c r="H30" s="266">
        <f t="shared" si="4"/>
        <v>0</v>
      </c>
      <c r="I30" s="83">
        <f t="shared" si="5"/>
        <v>0</v>
      </c>
      <c r="J30" s="86"/>
    </row>
    <row r="31" spans="1:10" ht="27" x14ac:dyDescent="0.2">
      <c r="A31" s="265">
        <v>14</v>
      </c>
      <c r="B31" s="45" t="s">
        <v>724</v>
      </c>
      <c r="C31" s="4">
        <v>500</v>
      </c>
      <c r="D31" s="64" t="s">
        <v>1</v>
      </c>
      <c r="E31" s="286"/>
      <c r="F31" s="287"/>
      <c r="G31" s="266">
        <f t="shared" si="3"/>
        <v>0</v>
      </c>
      <c r="H31" s="266">
        <f t="shared" si="4"/>
        <v>0</v>
      </c>
      <c r="I31" s="83">
        <f t="shared" si="5"/>
        <v>0</v>
      </c>
      <c r="J31" s="86"/>
    </row>
    <row r="32" spans="1:10" x14ac:dyDescent="0.2">
      <c r="A32" s="265">
        <v>15</v>
      </c>
      <c r="B32" s="45" t="s">
        <v>725</v>
      </c>
      <c r="C32" s="4">
        <v>320</v>
      </c>
      <c r="D32" s="64" t="s">
        <v>1</v>
      </c>
      <c r="E32" s="286"/>
      <c r="F32" s="287"/>
      <c r="G32" s="266">
        <f t="shared" si="3"/>
        <v>0</v>
      </c>
      <c r="H32" s="266">
        <f t="shared" si="4"/>
        <v>0</v>
      </c>
      <c r="I32" s="83">
        <f t="shared" si="5"/>
        <v>0</v>
      </c>
      <c r="J32" s="86"/>
    </row>
    <row r="33" spans="1:10" ht="40.5" x14ac:dyDescent="0.2">
      <c r="A33" s="265">
        <v>16</v>
      </c>
      <c r="B33" s="45" t="s">
        <v>684</v>
      </c>
      <c r="C33" s="4">
        <v>100</v>
      </c>
      <c r="D33" s="64" t="s">
        <v>1</v>
      </c>
      <c r="E33" s="286"/>
      <c r="F33" s="287"/>
      <c r="G33" s="266">
        <f t="shared" si="3"/>
        <v>0</v>
      </c>
      <c r="H33" s="266">
        <f t="shared" si="4"/>
        <v>0</v>
      </c>
      <c r="I33" s="83">
        <f t="shared" si="5"/>
        <v>0</v>
      </c>
      <c r="J33" s="86"/>
    </row>
    <row r="34" spans="1:10" ht="27" x14ac:dyDescent="0.2">
      <c r="A34" s="265">
        <v>17</v>
      </c>
      <c r="B34" s="88" t="s">
        <v>806</v>
      </c>
      <c r="C34" s="30">
        <v>270</v>
      </c>
      <c r="D34" s="64" t="s">
        <v>1</v>
      </c>
      <c r="E34" s="286"/>
      <c r="F34" s="287"/>
      <c r="G34" s="266">
        <f t="shared" si="3"/>
        <v>0</v>
      </c>
      <c r="H34" s="266">
        <f t="shared" si="4"/>
        <v>0</v>
      </c>
      <c r="I34" s="83">
        <f t="shared" si="5"/>
        <v>0</v>
      </c>
      <c r="J34" s="86"/>
    </row>
    <row r="35" spans="1:10" x14ac:dyDescent="0.2">
      <c r="A35" s="393" t="s">
        <v>670</v>
      </c>
      <c r="B35" s="394"/>
      <c r="C35" s="394"/>
      <c r="D35" s="394"/>
      <c r="E35" s="394"/>
      <c r="F35" s="394"/>
      <c r="G35" s="89"/>
      <c r="H35" s="89"/>
      <c r="I35" s="89"/>
      <c r="J35" s="90"/>
    </row>
    <row r="36" spans="1:10" ht="27" x14ac:dyDescent="0.2">
      <c r="A36" s="265">
        <v>18</v>
      </c>
      <c r="B36" s="45" t="s">
        <v>644</v>
      </c>
      <c r="C36" s="4">
        <v>1000</v>
      </c>
      <c r="D36" s="64" t="s">
        <v>1</v>
      </c>
      <c r="E36" s="286"/>
      <c r="F36" s="287"/>
      <c r="G36" s="266">
        <f>C36*ROUND(F36, 4)</f>
        <v>0</v>
      </c>
      <c r="H36" s="266">
        <f t="shared" ref="H36:H76" si="6">G36*0.095</f>
        <v>0</v>
      </c>
      <c r="I36" s="83">
        <f t="shared" ref="I36:I76" si="7">G36+H36</f>
        <v>0</v>
      </c>
      <c r="J36" s="86"/>
    </row>
    <row r="37" spans="1:10" ht="27" x14ac:dyDescent="0.2">
      <c r="A37" s="265">
        <v>19</v>
      </c>
      <c r="B37" s="45" t="s">
        <v>645</v>
      </c>
      <c r="C37" s="4">
        <v>730</v>
      </c>
      <c r="D37" s="64" t="s">
        <v>1</v>
      </c>
      <c r="E37" s="286"/>
      <c r="F37" s="287"/>
      <c r="G37" s="266">
        <f t="shared" ref="G37:G41" si="8">C37*ROUND(F37, 4)</f>
        <v>0</v>
      </c>
      <c r="H37" s="266">
        <f t="shared" si="6"/>
        <v>0</v>
      </c>
      <c r="I37" s="83">
        <f t="shared" si="7"/>
        <v>0</v>
      </c>
      <c r="J37" s="86"/>
    </row>
    <row r="38" spans="1:10" x14ac:dyDescent="0.2">
      <c r="A38" s="265">
        <v>20</v>
      </c>
      <c r="B38" s="45" t="s">
        <v>167</v>
      </c>
      <c r="C38" s="4">
        <v>20</v>
      </c>
      <c r="D38" s="64" t="s">
        <v>0</v>
      </c>
      <c r="E38" s="286"/>
      <c r="F38" s="287"/>
      <c r="G38" s="266">
        <f t="shared" si="8"/>
        <v>0</v>
      </c>
      <c r="H38" s="266">
        <f t="shared" si="6"/>
        <v>0</v>
      </c>
      <c r="I38" s="83">
        <f t="shared" si="7"/>
        <v>0</v>
      </c>
      <c r="J38" s="86"/>
    </row>
    <row r="39" spans="1:10" ht="27" x14ac:dyDescent="0.2">
      <c r="A39" s="265">
        <v>21</v>
      </c>
      <c r="B39" s="45" t="s">
        <v>190</v>
      </c>
      <c r="C39" s="4">
        <v>1840</v>
      </c>
      <c r="D39" s="64" t="s">
        <v>0</v>
      </c>
      <c r="E39" s="286"/>
      <c r="F39" s="287"/>
      <c r="G39" s="266">
        <f t="shared" si="8"/>
        <v>0</v>
      </c>
      <c r="H39" s="266">
        <f t="shared" si="6"/>
        <v>0</v>
      </c>
      <c r="I39" s="83">
        <f t="shared" si="7"/>
        <v>0</v>
      </c>
      <c r="J39" s="86"/>
    </row>
    <row r="40" spans="1:10" x14ac:dyDescent="0.2">
      <c r="A40" s="265">
        <v>22</v>
      </c>
      <c r="B40" s="45" t="s">
        <v>57</v>
      </c>
      <c r="C40" s="4">
        <v>90</v>
      </c>
      <c r="D40" s="64" t="s">
        <v>0</v>
      </c>
      <c r="E40" s="286"/>
      <c r="F40" s="287"/>
      <c r="G40" s="266">
        <f t="shared" si="8"/>
        <v>0</v>
      </c>
      <c r="H40" s="266">
        <f t="shared" si="6"/>
        <v>0</v>
      </c>
      <c r="I40" s="83">
        <f t="shared" si="7"/>
        <v>0</v>
      </c>
      <c r="J40" s="86"/>
    </row>
    <row r="41" spans="1:10" ht="27" x14ac:dyDescent="0.2">
      <c r="A41" s="265">
        <v>23</v>
      </c>
      <c r="B41" s="45" t="s">
        <v>58</v>
      </c>
      <c r="C41" s="4">
        <v>2100</v>
      </c>
      <c r="D41" s="64" t="s">
        <v>1</v>
      </c>
      <c r="E41" s="286"/>
      <c r="F41" s="287"/>
      <c r="G41" s="266">
        <f t="shared" si="8"/>
        <v>0</v>
      </c>
      <c r="H41" s="266">
        <f t="shared" si="6"/>
        <v>0</v>
      </c>
      <c r="I41" s="83">
        <f t="shared" si="7"/>
        <v>0</v>
      </c>
      <c r="J41" s="86"/>
    </row>
    <row r="42" spans="1:10" x14ac:dyDescent="0.2">
      <c r="A42" s="393" t="s">
        <v>772</v>
      </c>
      <c r="B42" s="394"/>
      <c r="C42" s="394"/>
      <c r="D42" s="394"/>
      <c r="E42" s="394"/>
      <c r="F42" s="394"/>
      <c r="G42" s="89"/>
      <c r="H42" s="89"/>
      <c r="I42" s="89"/>
      <c r="J42" s="91"/>
    </row>
    <row r="43" spans="1:10" ht="27" x14ac:dyDescent="0.2">
      <c r="A43" s="265">
        <v>24</v>
      </c>
      <c r="B43" s="45" t="s">
        <v>251</v>
      </c>
      <c r="C43" s="4">
        <v>5000</v>
      </c>
      <c r="D43" s="64" t="s">
        <v>1</v>
      </c>
      <c r="E43" s="286"/>
      <c r="F43" s="287"/>
      <c r="G43" s="266">
        <f>C43*ROUND(F43, 4)</f>
        <v>0</v>
      </c>
      <c r="H43" s="266">
        <f t="shared" si="6"/>
        <v>0</v>
      </c>
      <c r="I43" s="83">
        <f t="shared" si="7"/>
        <v>0</v>
      </c>
      <c r="J43" s="86"/>
    </row>
    <row r="44" spans="1:10" ht="27" x14ac:dyDescent="0.2">
      <c r="A44" s="265">
        <v>25</v>
      </c>
      <c r="B44" s="45" t="s">
        <v>252</v>
      </c>
      <c r="C44" s="4">
        <v>42</v>
      </c>
      <c r="D44" s="64" t="s">
        <v>1</v>
      </c>
      <c r="E44" s="286"/>
      <c r="F44" s="287"/>
      <c r="G44" s="266">
        <f t="shared" ref="G44:G49" si="9">C44*ROUND(F44, 4)</f>
        <v>0</v>
      </c>
      <c r="H44" s="266">
        <f t="shared" si="6"/>
        <v>0</v>
      </c>
      <c r="I44" s="83">
        <f t="shared" si="7"/>
        <v>0</v>
      </c>
      <c r="J44" s="86"/>
    </row>
    <row r="45" spans="1:10" ht="27" x14ac:dyDescent="0.2">
      <c r="A45" s="265">
        <v>26</v>
      </c>
      <c r="B45" s="45" t="s">
        <v>253</v>
      </c>
      <c r="C45" s="4">
        <v>300</v>
      </c>
      <c r="D45" s="64" t="s">
        <v>1</v>
      </c>
      <c r="E45" s="286"/>
      <c r="F45" s="287"/>
      <c r="G45" s="266">
        <f t="shared" si="9"/>
        <v>0</v>
      </c>
      <c r="H45" s="266">
        <f t="shared" si="6"/>
        <v>0</v>
      </c>
      <c r="I45" s="83">
        <f t="shared" si="7"/>
        <v>0</v>
      </c>
      <c r="J45" s="86"/>
    </row>
    <row r="46" spans="1:10" ht="27" x14ac:dyDescent="0.2">
      <c r="A46" s="265">
        <v>27</v>
      </c>
      <c r="B46" s="45" t="s">
        <v>254</v>
      </c>
      <c r="C46" s="4">
        <v>40</v>
      </c>
      <c r="D46" s="64" t="s">
        <v>1</v>
      </c>
      <c r="E46" s="286"/>
      <c r="F46" s="287"/>
      <c r="G46" s="266">
        <f t="shared" si="9"/>
        <v>0</v>
      </c>
      <c r="H46" s="266">
        <f t="shared" si="6"/>
        <v>0</v>
      </c>
      <c r="I46" s="83">
        <f t="shared" si="7"/>
        <v>0</v>
      </c>
      <c r="J46" s="86"/>
    </row>
    <row r="47" spans="1:10" ht="27" x14ac:dyDescent="0.2">
      <c r="A47" s="265">
        <v>28</v>
      </c>
      <c r="B47" s="45" t="s">
        <v>235</v>
      </c>
      <c r="C47" s="4">
        <v>75</v>
      </c>
      <c r="D47" s="64" t="s">
        <v>1</v>
      </c>
      <c r="E47" s="286"/>
      <c r="F47" s="287"/>
      <c r="G47" s="266">
        <f t="shared" si="9"/>
        <v>0</v>
      </c>
      <c r="H47" s="266">
        <f t="shared" si="6"/>
        <v>0</v>
      </c>
      <c r="I47" s="83">
        <f t="shared" si="7"/>
        <v>0</v>
      </c>
      <c r="J47" s="86"/>
    </row>
    <row r="48" spans="1:10" ht="27" x14ac:dyDescent="0.2">
      <c r="A48" s="265">
        <v>29</v>
      </c>
      <c r="B48" s="57" t="s">
        <v>770</v>
      </c>
      <c r="C48" s="4">
        <v>1500</v>
      </c>
      <c r="D48" s="64" t="s">
        <v>1</v>
      </c>
      <c r="E48" s="286"/>
      <c r="F48" s="287"/>
      <c r="G48" s="266">
        <f t="shared" si="9"/>
        <v>0</v>
      </c>
      <c r="H48" s="266">
        <f t="shared" si="6"/>
        <v>0</v>
      </c>
      <c r="I48" s="83">
        <f t="shared" si="7"/>
        <v>0</v>
      </c>
      <c r="J48" s="86"/>
    </row>
    <row r="49" spans="1:10" ht="27" x14ac:dyDescent="0.2">
      <c r="A49" s="265">
        <v>30</v>
      </c>
      <c r="B49" s="45" t="s">
        <v>775</v>
      </c>
      <c r="C49" s="4">
        <v>2500</v>
      </c>
      <c r="D49" s="64" t="s">
        <v>1</v>
      </c>
      <c r="E49" s="286"/>
      <c r="F49" s="287"/>
      <c r="G49" s="266">
        <f t="shared" si="9"/>
        <v>0</v>
      </c>
      <c r="H49" s="266">
        <f t="shared" si="6"/>
        <v>0</v>
      </c>
      <c r="I49" s="83">
        <f t="shared" si="7"/>
        <v>0</v>
      </c>
      <c r="J49" s="86"/>
    </row>
    <row r="50" spans="1:10" x14ac:dyDescent="0.2">
      <c r="A50" s="395" t="s">
        <v>773</v>
      </c>
      <c r="B50" s="396"/>
      <c r="C50" s="396"/>
      <c r="D50" s="396"/>
      <c r="E50" s="396"/>
      <c r="F50" s="397"/>
      <c r="G50" s="92"/>
      <c r="H50" s="93"/>
      <c r="I50" s="93"/>
      <c r="J50" s="94"/>
    </row>
    <row r="51" spans="1:10" ht="27" x14ac:dyDescent="0.2">
      <c r="A51" s="265">
        <v>31</v>
      </c>
      <c r="B51" s="45" t="s">
        <v>796</v>
      </c>
      <c r="C51" s="4">
        <v>240</v>
      </c>
      <c r="D51" s="64" t="s">
        <v>1</v>
      </c>
      <c r="E51" s="286"/>
      <c r="F51" s="287"/>
      <c r="G51" s="266">
        <f>C51*ROUND(F51, 4)</f>
        <v>0</v>
      </c>
      <c r="H51" s="266">
        <f t="shared" si="6"/>
        <v>0</v>
      </c>
      <c r="I51" s="83">
        <f t="shared" si="7"/>
        <v>0</v>
      </c>
      <c r="J51" s="86"/>
    </row>
    <row r="52" spans="1:10" ht="27" x14ac:dyDescent="0.2">
      <c r="A52" s="265">
        <v>32</v>
      </c>
      <c r="B52" s="45" t="s">
        <v>797</v>
      </c>
      <c r="C52" s="4">
        <v>1200</v>
      </c>
      <c r="D52" s="64" t="s">
        <v>1</v>
      </c>
      <c r="E52" s="286"/>
      <c r="F52" s="287"/>
      <c r="G52" s="266">
        <f t="shared" ref="G52:G64" si="10">C52*ROUND(F52, 4)</f>
        <v>0</v>
      </c>
      <c r="H52" s="266">
        <f t="shared" si="6"/>
        <v>0</v>
      </c>
      <c r="I52" s="83">
        <f t="shared" si="7"/>
        <v>0</v>
      </c>
      <c r="J52" s="86"/>
    </row>
    <row r="53" spans="1:10" ht="27" x14ac:dyDescent="0.2">
      <c r="A53" s="265">
        <v>33</v>
      </c>
      <c r="B53" s="45" t="s">
        <v>798</v>
      </c>
      <c r="C53" s="4">
        <v>100</v>
      </c>
      <c r="D53" s="64" t="s">
        <v>1</v>
      </c>
      <c r="E53" s="286"/>
      <c r="F53" s="287"/>
      <c r="G53" s="266">
        <f t="shared" si="10"/>
        <v>0</v>
      </c>
      <c r="H53" s="266">
        <f t="shared" si="6"/>
        <v>0</v>
      </c>
      <c r="I53" s="83">
        <f t="shared" si="7"/>
        <v>0</v>
      </c>
      <c r="J53" s="86"/>
    </row>
    <row r="54" spans="1:10" ht="27" x14ac:dyDescent="0.2">
      <c r="A54" s="265">
        <v>34</v>
      </c>
      <c r="B54" s="45" t="s">
        <v>799</v>
      </c>
      <c r="C54" s="4">
        <v>60</v>
      </c>
      <c r="D54" s="64" t="s">
        <v>1</v>
      </c>
      <c r="E54" s="286"/>
      <c r="F54" s="287"/>
      <c r="G54" s="266">
        <f t="shared" si="10"/>
        <v>0</v>
      </c>
      <c r="H54" s="266">
        <f t="shared" si="6"/>
        <v>0</v>
      </c>
      <c r="I54" s="83">
        <f t="shared" si="7"/>
        <v>0</v>
      </c>
      <c r="J54" s="86"/>
    </row>
    <row r="55" spans="1:10" ht="27" x14ac:dyDescent="0.2">
      <c r="A55" s="265">
        <v>35</v>
      </c>
      <c r="B55" s="45" t="s">
        <v>771</v>
      </c>
      <c r="C55" s="4">
        <v>30</v>
      </c>
      <c r="D55" s="64" t="s">
        <v>1</v>
      </c>
      <c r="E55" s="286"/>
      <c r="F55" s="287"/>
      <c r="G55" s="266">
        <f t="shared" si="10"/>
        <v>0</v>
      </c>
      <c r="H55" s="266">
        <f t="shared" si="6"/>
        <v>0</v>
      </c>
      <c r="I55" s="83">
        <f t="shared" si="7"/>
        <v>0</v>
      </c>
      <c r="J55" s="86"/>
    </row>
    <row r="56" spans="1:10" x14ac:dyDescent="0.2">
      <c r="A56" s="265">
        <v>36</v>
      </c>
      <c r="B56" s="95" t="s">
        <v>56</v>
      </c>
      <c r="C56" s="4">
        <v>30</v>
      </c>
      <c r="D56" s="64" t="s">
        <v>1</v>
      </c>
      <c r="E56" s="286"/>
      <c r="F56" s="287"/>
      <c r="G56" s="266">
        <f t="shared" si="10"/>
        <v>0</v>
      </c>
      <c r="H56" s="266">
        <f t="shared" si="6"/>
        <v>0</v>
      </c>
      <c r="I56" s="83">
        <f t="shared" si="7"/>
        <v>0</v>
      </c>
      <c r="J56" s="86"/>
    </row>
    <row r="57" spans="1:10" x14ac:dyDescent="0.2">
      <c r="A57" s="265">
        <v>37</v>
      </c>
      <c r="B57" s="95" t="s">
        <v>168</v>
      </c>
      <c r="C57" s="4">
        <v>70</v>
      </c>
      <c r="D57" s="64" t="s">
        <v>1</v>
      </c>
      <c r="E57" s="286"/>
      <c r="F57" s="287"/>
      <c r="G57" s="266">
        <f t="shared" si="10"/>
        <v>0</v>
      </c>
      <c r="H57" s="266">
        <f t="shared" si="6"/>
        <v>0</v>
      </c>
      <c r="I57" s="83">
        <f t="shared" si="7"/>
        <v>0</v>
      </c>
      <c r="J57" s="86"/>
    </row>
    <row r="58" spans="1:10" ht="27" x14ac:dyDescent="0.2">
      <c r="A58" s="265">
        <v>38</v>
      </c>
      <c r="B58" s="45" t="s">
        <v>807</v>
      </c>
      <c r="C58" s="4">
        <v>50</v>
      </c>
      <c r="D58" s="64" t="s">
        <v>1</v>
      </c>
      <c r="E58" s="286"/>
      <c r="F58" s="287"/>
      <c r="G58" s="266">
        <f t="shared" si="10"/>
        <v>0</v>
      </c>
      <c r="H58" s="266">
        <f t="shared" si="6"/>
        <v>0</v>
      </c>
      <c r="I58" s="83">
        <f t="shared" si="7"/>
        <v>0</v>
      </c>
      <c r="J58" s="86"/>
    </row>
    <row r="59" spans="1:10" ht="27" x14ac:dyDescent="0.2">
      <c r="A59" s="265">
        <v>39</v>
      </c>
      <c r="B59" s="45" t="s">
        <v>789</v>
      </c>
      <c r="C59" s="4">
        <v>50</v>
      </c>
      <c r="D59" s="64" t="s">
        <v>1</v>
      </c>
      <c r="E59" s="286"/>
      <c r="F59" s="287"/>
      <c r="G59" s="266">
        <f t="shared" si="10"/>
        <v>0</v>
      </c>
      <c r="H59" s="266">
        <f t="shared" si="6"/>
        <v>0</v>
      </c>
      <c r="I59" s="83">
        <f t="shared" si="7"/>
        <v>0</v>
      </c>
      <c r="J59" s="86"/>
    </row>
    <row r="60" spans="1:10" ht="27" x14ac:dyDescent="0.2">
      <c r="A60" s="265">
        <v>40</v>
      </c>
      <c r="B60" s="45" t="s">
        <v>742</v>
      </c>
      <c r="C60" s="4">
        <v>15</v>
      </c>
      <c r="D60" s="64" t="s">
        <v>1</v>
      </c>
      <c r="E60" s="286"/>
      <c r="F60" s="287"/>
      <c r="G60" s="266">
        <f t="shared" si="10"/>
        <v>0</v>
      </c>
      <c r="H60" s="266">
        <f t="shared" si="6"/>
        <v>0</v>
      </c>
      <c r="I60" s="83">
        <f t="shared" si="7"/>
        <v>0</v>
      </c>
      <c r="J60" s="86"/>
    </row>
    <row r="61" spans="1:10" ht="27" x14ac:dyDescent="0.2">
      <c r="A61" s="265">
        <v>41</v>
      </c>
      <c r="B61" s="45" t="s">
        <v>788</v>
      </c>
      <c r="C61" s="4">
        <v>64</v>
      </c>
      <c r="D61" s="64" t="s">
        <v>1</v>
      </c>
      <c r="E61" s="286"/>
      <c r="F61" s="287"/>
      <c r="G61" s="266">
        <f t="shared" si="10"/>
        <v>0</v>
      </c>
      <c r="H61" s="266">
        <f t="shared" si="6"/>
        <v>0</v>
      </c>
      <c r="I61" s="83">
        <f t="shared" si="7"/>
        <v>0</v>
      </c>
      <c r="J61" s="86"/>
    </row>
    <row r="62" spans="1:10" ht="16.149999999999999" customHeight="1" x14ac:dyDescent="0.2">
      <c r="A62" s="265">
        <v>42</v>
      </c>
      <c r="B62" s="45" t="s">
        <v>808</v>
      </c>
      <c r="C62" s="4">
        <v>200</v>
      </c>
      <c r="D62" s="64" t="s">
        <v>1</v>
      </c>
      <c r="E62" s="286"/>
      <c r="F62" s="287"/>
      <c r="G62" s="266">
        <f t="shared" si="10"/>
        <v>0</v>
      </c>
      <c r="H62" s="266">
        <f t="shared" si="6"/>
        <v>0</v>
      </c>
      <c r="I62" s="83">
        <f t="shared" si="7"/>
        <v>0</v>
      </c>
      <c r="J62" s="86"/>
    </row>
    <row r="63" spans="1:10" s="97" customFormat="1" ht="31.15" customHeight="1" x14ac:dyDescent="0.2">
      <c r="A63" s="265">
        <v>43</v>
      </c>
      <c r="B63" s="31" t="s">
        <v>787</v>
      </c>
      <c r="C63" s="4">
        <v>15</v>
      </c>
      <c r="D63" s="64" t="s">
        <v>1</v>
      </c>
      <c r="E63" s="286"/>
      <c r="F63" s="287"/>
      <c r="G63" s="266">
        <f t="shared" si="10"/>
        <v>0</v>
      </c>
      <c r="H63" s="266">
        <f t="shared" si="6"/>
        <v>0</v>
      </c>
      <c r="I63" s="83">
        <f t="shared" si="7"/>
        <v>0</v>
      </c>
      <c r="J63" s="86"/>
    </row>
    <row r="64" spans="1:10" s="97" customFormat="1" ht="31.15" customHeight="1" x14ac:dyDescent="0.2">
      <c r="A64" s="265">
        <v>44</v>
      </c>
      <c r="B64" s="31" t="s">
        <v>790</v>
      </c>
      <c r="C64" s="4">
        <v>15</v>
      </c>
      <c r="D64" s="64" t="s">
        <v>1</v>
      </c>
      <c r="E64" s="286"/>
      <c r="F64" s="287"/>
      <c r="G64" s="266">
        <f t="shared" si="10"/>
        <v>0</v>
      </c>
      <c r="H64" s="266">
        <f t="shared" si="6"/>
        <v>0</v>
      </c>
      <c r="I64" s="83">
        <f t="shared" si="7"/>
        <v>0</v>
      </c>
      <c r="J64" s="86"/>
    </row>
    <row r="65" spans="1:10" x14ac:dyDescent="0.2">
      <c r="A65" s="393" t="s">
        <v>671</v>
      </c>
      <c r="B65" s="394"/>
      <c r="C65" s="394"/>
      <c r="D65" s="394"/>
      <c r="E65" s="394"/>
      <c r="F65" s="394"/>
      <c r="G65" s="89"/>
      <c r="H65" s="89"/>
      <c r="I65" s="89"/>
      <c r="J65" s="98"/>
    </row>
    <row r="66" spans="1:10" ht="27" x14ac:dyDescent="0.2">
      <c r="A66" s="265">
        <v>45</v>
      </c>
      <c r="B66" s="45" t="s">
        <v>236</v>
      </c>
      <c r="C66" s="4">
        <v>50</v>
      </c>
      <c r="D66" s="64" t="s">
        <v>1</v>
      </c>
      <c r="E66" s="286"/>
      <c r="F66" s="287"/>
      <c r="G66" s="266">
        <f>C66*ROUND(F66, 4)</f>
        <v>0</v>
      </c>
      <c r="H66" s="266">
        <f t="shared" si="6"/>
        <v>0</v>
      </c>
      <c r="I66" s="83">
        <f t="shared" si="7"/>
        <v>0</v>
      </c>
      <c r="J66" s="86"/>
    </row>
    <row r="67" spans="1:10" ht="27" x14ac:dyDescent="0.2">
      <c r="A67" s="265">
        <v>46</v>
      </c>
      <c r="B67" s="45" t="s">
        <v>617</v>
      </c>
      <c r="C67" s="4">
        <v>15</v>
      </c>
      <c r="D67" s="64" t="s">
        <v>1</v>
      </c>
      <c r="E67" s="286"/>
      <c r="F67" s="287"/>
      <c r="G67" s="266">
        <f t="shared" ref="G67:G69" si="11">C67*ROUND(F67, 4)</f>
        <v>0</v>
      </c>
      <c r="H67" s="266">
        <f t="shared" si="6"/>
        <v>0</v>
      </c>
      <c r="I67" s="83">
        <f t="shared" si="7"/>
        <v>0</v>
      </c>
      <c r="J67" s="86"/>
    </row>
    <row r="68" spans="1:10" x14ac:dyDescent="0.2">
      <c r="A68" s="265">
        <v>47</v>
      </c>
      <c r="B68" s="45" t="s">
        <v>178</v>
      </c>
      <c r="C68" s="4">
        <v>23</v>
      </c>
      <c r="D68" s="64" t="s">
        <v>1</v>
      </c>
      <c r="E68" s="286"/>
      <c r="F68" s="287"/>
      <c r="G68" s="266">
        <f t="shared" si="11"/>
        <v>0</v>
      </c>
      <c r="H68" s="266">
        <f t="shared" si="6"/>
        <v>0</v>
      </c>
      <c r="I68" s="83">
        <f t="shared" si="7"/>
        <v>0</v>
      </c>
      <c r="J68" s="86"/>
    </row>
    <row r="69" spans="1:10" x14ac:dyDescent="0.2">
      <c r="A69" s="265">
        <v>48</v>
      </c>
      <c r="B69" s="45" t="s">
        <v>177</v>
      </c>
      <c r="C69" s="4">
        <v>8</v>
      </c>
      <c r="D69" s="64" t="s">
        <v>1</v>
      </c>
      <c r="E69" s="286"/>
      <c r="F69" s="287"/>
      <c r="G69" s="266">
        <f t="shared" si="11"/>
        <v>0</v>
      </c>
      <c r="H69" s="266">
        <f t="shared" si="6"/>
        <v>0</v>
      </c>
      <c r="I69" s="83">
        <f t="shared" si="7"/>
        <v>0</v>
      </c>
      <c r="J69" s="86"/>
    </row>
    <row r="70" spans="1:10" s="100" customFormat="1" x14ac:dyDescent="0.2">
      <c r="A70" s="393" t="s">
        <v>672</v>
      </c>
      <c r="B70" s="394"/>
      <c r="C70" s="394"/>
      <c r="D70" s="394"/>
      <c r="E70" s="394"/>
      <c r="F70" s="394"/>
      <c r="G70" s="89"/>
      <c r="H70" s="89"/>
      <c r="I70" s="89"/>
      <c r="J70" s="99"/>
    </row>
    <row r="71" spans="1:10" ht="27" x14ac:dyDescent="0.2">
      <c r="A71" s="265">
        <v>49</v>
      </c>
      <c r="B71" s="45" t="s">
        <v>169</v>
      </c>
      <c r="C71" s="4">
        <v>940</v>
      </c>
      <c r="D71" s="101" t="s">
        <v>1</v>
      </c>
      <c r="E71" s="292"/>
      <c r="F71" s="287"/>
      <c r="G71" s="266">
        <f>C71*ROUND(F71, 4)</f>
        <v>0</v>
      </c>
      <c r="H71" s="266">
        <f t="shared" si="6"/>
        <v>0</v>
      </c>
      <c r="I71" s="83">
        <f t="shared" si="7"/>
        <v>0</v>
      </c>
      <c r="J71" s="86"/>
    </row>
    <row r="72" spans="1:10" ht="27" x14ac:dyDescent="0.2">
      <c r="A72" s="265">
        <v>50</v>
      </c>
      <c r="B72" s="45" t="s">
        <v>522</v>
      </c>
      <c r="C72" s="4">
        <v>940</v>
      </c>
      <c r="D72" s="101" t="s">
        <v>1</v>
      </c>
      <c r="E72" s="292"/>
      <c r="F72" s="287"/>
      <c r="G72" s="266">
        <f t="shared" ref="G72:G76" si="12">C72*ROUND(F72, 4)</f>
        <v>0</v>
      </c>
      <c r="H72" s="266">
        <f t="shared" si="6"/>
        <v>0</v>
      </c>
      <c r="I72" s="83">
        <f t="shared" si="7"/>
        <v>0</v>
      </c>
      <c r="J72" s="86"/>
    </row>
    <row r="73" spans="1:10" ht="27" x14ac:dyDescent="0.2">
      <c r="A73" s="265">
        <v>51</v>
      </c>
      <c r="B73" s="45" t="s">
        <v>809</v>
      </c>
      <c r="C73" s="4">
        <v>200</v>
      </c>
      <c r="D73" s="101" t="s">
        <v>1</v>
      </c>
      <c r="E73" s="292"/>
      <c r="F73" s="287"/>
      <c r="G73" s="266">
        <f t="shared" si="12"/>
        <v>0</v>
      </c>
      <c r="H73" s="266">
        <f t="shared" si="6"/>
        <v>0</v>
      </c>
      <c r="I73" s="83">
        <f t="shared" si="7"/>
        <v>0</v>
      </c>
      <c r="J73" s="86"/>
    </row>
    <row r="74" spans="1:10" ht="27" x14ac:dyDescent="0.2">
      <c r="A74" s="265">
        <v>52</v>
      </c>
      <c r="B74" s="45" t="s">
        <v>255</v>
      </c>
      <c r="C74" s="4">
        <v>1000</v>
      </c>
      <c r="D74" s="101" t="s">
        <v>1</v>
      </c>
      <c r="E74" s="292"/>
      <c r="F74" s="287"/>
      <c r="G74" s="266">
        <f t="shared" si="12"/>
        <v>0</v>
      </c>
      <c r="H74" s="266">
        <f t="shared" si="6"/>
        <v>0</v>
      </c>
      <c r="I74" s="83">
        <f t="shared" si="7"/>
        <v>0</v>
      </c>
      <c r="J74" s="86"/>
    </row>
    <row r="75" spans="1:10" ht="27" x14ac:dyDescent="0.2">
      <c r="A75" s="265">
        <v>53</v>
      </c>
      <c r="B75" s="45" t="s">
        <v>59</v>
      </c>
      <c r="C75" s="4">
        <v>1000</v>
      </c>
      <c r="D75" s="101" t="s">
        <v>1</v>
      </c>
      <c r="E75" s="292"/>
      <c r="F75" s="287"/>
      <c r="G75" s="266">
        <f t="shared" si="12"/>
        <v>0</v>
      </c>
      <c r="H75" s="266">
        <f t="shared" si="6"/>
        <v>0</v>
      </c>
      <c r="I75" s="83">
        <f t="shared" si="7"/>
        <v>0</v>
      </c>
      <c r="J75" s="86"/>
    </row>
    <row r="76" spans="1:10" x14ac:dyDescent="0.2">
      <c r="A76" s="265">
        <v>54</v>
      </c>
      <c r="B76" s="57" t="s">
        <v>692</v>
      </c>
      <c r="C76" s="4">
        <v>195</v>
      </c>
      <c r="D76" s="101" t="s">
        <v>1</v>
      </c>
      <c r="E76" s="292"/>
      <c r="F76" s="287"/>
      <c r="G76" s="266">
        <f t="shared" si="12"/>
        <v>0</v>
      </c>
      <c r="H76" s="266">
        <f t="shared" si="6"/>
        <v>0</v>
      </c>
      <c r="I76" s="83">
        <f t="shared" si="7"/>
        <v>0</v>
      </c>
      <c r="J76" s="86"/>
    </row>
    <row r="77" spans="1:10" x14ac:dyDescent="0.2">
      <c r="A77" s="21"/>
      <c r="B77" s="32" t="s">
        <v>673</v>
      </c>
      <c r="C77" s="23" t="s">
        <v>7</v>
      </c>
      <c r="D77" s="66" t="s">
        <v>7</v>
      </c>
      <c r="E77" s="23"/>
      <c r="F77" s="67" t="s">
        <v>7</v>
      </c>
      <c r="G77" s="9">
        <f>SUM(G18:G76)</f>
        <v>0</v>
      </c>
      <c r="H77" s="9">
        <f>SUM(H18:H76)</f>
        <v>0</v>
      </c>
      <c r="I77" s="84">
        <f>SUM(I18:I76)</f>
        <v>0</v>
      </c>
      <c r="J77" s="10">
        <f>SUM(J18:J76)</f>
        <v>0</v>
      </c>
    </row>
    <row r="78" spans="1:10" s="70" customFormat="1" ht="16.899999999999999" customHeight="1" x14ac:dyDescent="0.2">
      <c r="A78" s="398" t="s">
        <v>783</v>
      </c>
      <c r="B78" s="399"/>
      <c r="C78" s="399"/>
      <c r="D78" s="399"/>
      <c r="E78" s="399"/>
      <c r="F78" s="400"/>
      <c r="G78" s="103"/>
      <c r="H78" s="103"/>
      <c r="I78" s="103"/>
      <c r="J78" s="104"/>
    </row>
    <row r="79" spans="1:10" s="70" customFormat="1" x14ac:dyDescent="0.2">
      <c r="A79" s="268">
        <v>1</v>
      </c>
      <c r="B79" s="105" t="s">
        <v>646</v>
      </c>
      <c r="C79" s="106">
        <v>9000</v>
      </c>
      <c r="D79" s="107" t="s">
        <v>0</v>
      </c>
      <c r="E79" s="293"/>
      <c r="F79" s="287"/>
      <c r="G79" s="108">
        <f>C79*ROUND(F79, 4)</f>
        <v>0</v>
      </c>
      <c r="H79" s="108">
        <f t="shared" ref="H79:H86" si="13">G79*0.095</f>
        <v>0</v>
      </c>
      <c r="I79" s="109">
        <f t="shared" ref="I79:I86" si="14">G79+H79</f>
        <v>0</v>
      </c>
      <c r="J79" s="110" t="s">
        <v>7</v>
      </c>
    </row>
    <row r="80" spans="1:10" s="70" customFormat="1" x14ac:dyDescent="0.2">
      <c r="A80" s="268">
        <v>2</v>
      </c>
      <c r="B80" s="105" t="s">
        <v>601</v>
      </c>
      <c r="C80" s="106">
        <v>1000</v>
      </c>
      <c r="D80" s="107" t="s">
        <v>1</v>
      </c>
      <c r="E80" s="293"/>
      <c r="F80" s="287"/>
      <c r="G80" s="108">
        <f t="shared" ref="G80:G86" si="15">C80*ROUND(F80, 4)</f>
        <v>0</v>
      </c>
      <c r="H80" s="108">
        <f t="shared" si="13"/>
        <v>0</v>
      </c>
      <c r="I80" s="109">
        <f t="shared" si="14"/>
        <v>0</v>
      </c>
      <c r="J80" s="110" t="s">
        <v>7</v>
      </c>
    </row>
    <row r="81" spans="1:10" s="70" customFormat="1" x14ac:dyDescent="0.2">
      <c r="A81" s="268">
        <v>3</v>
      </c>
      <c r="B81" s="105" t="s">
        <v>647</v>
      </c>
      <c r="C81" s="106">
        <v>700</v>
      </c>
      <c r="D81" s="107" t="s">
        <v>1</v>
      </c>
      <c r="E81" s="293"/>
      <c r="F81" s="287"/>
      <c r="G81" s="108">
        <f t="shared" si="15"/>
        <v>0</v>
      </c>
      <c r="H81" s="108">
        <f t="shared" si="13"/>
        <v>0</v>
      </c>
      <c r="I81" s="109">
        <f t="shared" si="14"/>
        <v>0</v>
      </c>
      <c r="J81" s="110" t="s">
        <v>7</v>
      </c>
    </row>
    <row r="82" spans="1:10" s="70" customFormat="1" x14ac:dyDescent="0.2">
      <c r="A82" s="268">
        <v>4</v>
      </c>
      <c r="B82" s="105" t="s">
        <v>782</v>
      </c>
      <c r="C82" s="106">
        <v>2000</v>
      </c>
      <c r="D82" s="107" t="s">
        <v>1</v>
      </c>
      <c r="E82" s="293"/>
      <c r="F82" s="287"/>
      <c r="G82" s="108">
        <f t="shared" si="15"/>
        <v>0</v>
      </c>
      <c r="H82" s="108">
        <f t="shared" si="13"/>
        <v>0</v>
      </c>
      <c r="I82" s="109">
        <f t="shared" si="14"/>
        <v>0</v>
      </c>
      <c r="J82" s="110" t="s">
        <v>7</v>
      </c>
    </row>
    <row r="83" spans="1:10" s="70" customFormat="1" ht="27" x14ac:dyDescent="0.2">
      <c r="A83" s="268">
        <v>5</v>
      </c>
      <c r="B83" s="105" t="s">
        <v>734</v>
      </c>
      <c r="C83" s="106">
        <v>1000</v>
      </c>
      <c r="D83" s="107" t="s">
        <v>1</v>
      </c>
      <c r="E83" s="293"/>
      <c r="F83" s="287"/>
      <c r="G83" s="108">
        <f t="shared" si="15"/>
        <v>0</v>
      </c>
      <c r="H83" s="108">
        <f t="shared" si="13"/>
        <v>0</v>
      </c>
      <c r="I83" s="109">
        <f t="shared" si="14"/>
        <v>0</v>
      </c>
      <c r="J83" s="110" t="s">
        <v>7</v>
      </c>
    </row>
    <row r="84" spans="1:10" s="70" customFormat="1" ht="27" x14ac:dyDescent="0.2">
      <c r="A84" s="268">
        <v>6</v>
      </c>
      <c r="B84" s="105" t="s">
        <v>58</v>
      </c>
      <c r="C84" s="106">
        <v>700</v>
      </c>
      <c r="D84" s="107" t="s">
        <v>1</v>
      </c>
      <c r="E84" s="293"/>
      <c r="F84" s="287"/>
      <c r="G84" s="108">
        <f t="shared" si="15"/>
        <v>0</v>
      </c>
      <c r="H84" s="108">
        <f t="shared" si="13"/>
        <v>0</v>
      </c>
      <c r="I84" s="109">
        <f t="shared" si="14"/>
        <v>0</v>
      </c>
      <c r="J84" s="110" t="s">
        <v>7</v>
      </c>
    </row>
    <row r="85" spans="1:10" s="70" customFormat="1" ht="27" x14ac:dyDescent="0.2">
      <c r="A85" s="268">
        <v>7</v>
      </c>
      <c r="B85" s="105" t="s">
        <v>648</v>
      </c>
      <c r="C85" s="106">
        <v>1500</v>
      </c>
      <c r="D85" s="107" t="s">
        <v>1</v>
      </c>
      <c r="E85" s="293"/>
      <c r="F85" s="287"/>
      <c r="G85" s="108">
        <f t="shared" si="15"/>
        <v>0</v>
      </c>
      <c r="H85" s="108">
        <f t="shared" si="13"/>
        <v>0</v>
      </c>
      <c r="I85" s="109">
        <f t="shared" si="14"/>
        <v>0</v>
      </c>
      <c r="J85" s="110" t="s">
        <v>7</v>
      </c>
    </row>
    <row r="86" spans="1:10" s="70" customFormat="1" ht="27" x14ac:dyDescent="0.2">
      <c r="A86" s="268">
        <v>8</v>
      </c>
      <c r="B86" s="111" t="s">
        <v>802</v>
      </c>
      <c r="C86" s="112">
        <v>2500</v>
      </c>
      <c r="D86" s="107" t="s">
        <v>1</v>
      </c>
      <c r="E86" s="293"/>
      <c r="F86" s="287"/>
      <c r="G86" s="108">
        <f t="shared" si="15"/>
        <v>0</v>
      </c>
      <c r="H86" s="108">
        <f t="shared" si="13"/>
        <v>0</v>
      </c>
      <c r="I86" s="109">
        <f t="shared" si="14"/>
        <v>0</v>
      </c>
      <c r="J86" s="110" t="s">
        <v>7</v>
      </c>
    </row>
    <row r="87" spans="1:10" x14ac:dyDescent="0.2">
      <c r="A87" s="21"/>
      <c r="B87" s="32" t="s">
        <v>674</v>
      </c>
      <c r="C87" s="23" t="s">
        <v>7</v>
      </c>
      <c r="D87" s="66" t="s">
        <v>7</v>
      </c>
      <c r="E87" s="23"/>
      <c r="F87" s="67" t="s">
        <v>7</v>
      </c>
      <c r="G87" s="9">
        <f>SUM(G79:G86)</f>
        <v>0</v>
      </c>
      <c r="H87" s="9">
        <f>SUM(H79:H86)</f>
        <v>0</v>
      </c>
      <c r="I87" s="9">
        <f>SUM(I79:I86)</f>
        <v>0</v>
      </c>
      <c r="J87" s="113" t="s">
        <v>7</v>
      </c>
    </row>
    <row r="88" spans="1:10" ht="20.45" customHeight="1" x14ac:dyDescent="0.2">
      <c r="A88" s="402" t="s">
        <v>1038</v>
      </c>
      <c r="B88" s="403"/>
      <c r="C88" s="403"/>
      <c r="D88" s="403"/>
      <c r="E88" s="403"/>
      <c r="F88" s="404"/>
      <c r="G88" s="115"/>
      <c r="H88" s="115"/>
      <c r="I88" s="115"/>
      <c r="J88" s="116"/>
    </row>
    <row r="89" spans="1:10" x14ac:dyDescent="0.2">
      <c r="A89" s="117">
        <v>1</v>
      </c>
      <c r="B89" s="118" t="s">
        <v>370</v>
      </c>
      <c r="C89" s="119">
        <v>200</v>
      </c>
      <c r="D89" s="120" t="s">
        <v>0</v>
      </c>
      <c r="E89" s="286"/>
      <c r="F89" s="294"/>
      <c r="G89" s="121">
        <f>C89*ROUND(F89, 4)</f>
        <v>0</v>
      </c>
      <c r="H89" s="121">
        <f t="shared" ref="H89:H113" si="16">G89*0.095</f>
        <v>0</v>
      </c>
      <c r="I89" s="122">
        <f t="shared" ref="I89:I113" si="17">G89+H89</f>
        <v>0</v>
      </c>
      <c r="J89" s="123" t="s">
        <v>7</v>
      </c>
    </row>
    <row r="90" spans="1:10" x14ac:dyDescent="0.2">
      <c r="A90" s="268">
        <v>2</v>
      </c>
      <c r="B90" s="114" t="s">
        <v>371</v>
      </c>
      <c r="C90" s="4">
        <v>900</v>
      </c>
      <c r="D90" s="64" t="s">
        <v>0</v>
      </c>
      <c r="E90" s="286"/>
      <c r="F90" s="295"/>
      <c r="G90" s="121">
        <f t="shared" ref="G90:G113" si="18">C90*ROUND(F90, 4)</f>
        <v>0</v>
      </c>
      <c r="H90" s="121">
        <f t="shared" si="16"/>
        <v>0</v>
      </c>
      <c r="I90" s="122">
        <f t="shared" si="17"/>
        <v>0</v>
      </c>
      <c r="J90" s="123" t="s">
        <v>7</v>
      </c>
    </row>
    <row r="91" spans="1:10" ht="16.149999999999999" customHeight="1" x14ac:dyDescent="0.2">
      <c r="A91" s="124">
        <v>3</v>
      </c>
      <c r="B91" s="125" t="s">
        <v>603</v>
      </c>
      <c r="C91" s="102">
        <v>2880</v>
      </c>
      <c r="D91" s="64" t="s">
        <v>0</v>
      </c>
      <c r="E91" s="286"/>
      <c r="F91" s="295"/>
      <c r="G91" s="121">
        <f t="shared" si="18"/>
        <v>0</v>
      </c>
      <c r="H91" s="121">
        <f t="shared" si="16"/>
        <v>0</v>
      </c>
      <c r="I91" s="122">
        <f t="shared" si="17"/>
        <v>0</v>
      </c>
      <c r="J91" s="123" t="s">
        <v>7</v>
      </c>
    </row>
    <row r="92" spans="1:10" x14ac:dyDescent="0.2">
      <c r="A92" s="117">
        <v>4</v>
      </c>
      <c r="B92" s="105" t="s">
        <v>916</v>
      </c>
      <c r="C92" s="126">
        <v>60</v>
      </c>
      <c r="D92" s="64" t="s">
        <v>1</v>
      </c>
      <c r="E92" s="286"/>
      <c r="F92" s="296"/>
      <c r="G92" s="121">
        <f t="shared" si="18"/>
        <v>0</v>
      </c>
      <c r="H92" s="121">
        <f t="shared" si="16"/>
        <v>0</v>
      </c>
      <c r="I92" s="122">
        <f t="shared" si="17"/>
        <v>0</v>
      </c>
      <c r="J92" s="123" t="s">
        <v>7</v>
      </c>
    </row>
    <row r="93" spans="1:10" ht="27" x14ac:dyDescent="0.2">
      <c r="A93" s="117">
        <v>5</v>
      </c>
      <c r="B93" s="105" t="s">
        <v>97</v>
      </c>
      <c r="C93" s="4">
        <v>150</v>
      </c>
      <c r="D93" s="64" t="s">
        <v>1</v>
      </c>
      <c r="E93" s="286"/>
      <c r="F93" s="296"/>
      <c r="G93" s="121">
        <f t="shared" si="18"/>
        <v>0</v>
      </c>
      <c r="H93" s="121">
        <f t="shared" si="16"/>
        <v>0</v>
      </c>
      <c r="I93" s="122">
        <f t="shared" si="17"/>
        <v>0</v>
      </c>
      <c r="J93" s="123" t="s">
        <v>7</v>
      </c>
    </row>
    <row r="94" spans="1:10" x14ac:dyDescent="0.2">
      <c r="A94" s="268">
        <v>6</v>
      </c>
      <c r="B94" s="114" t="s">
        <v>256</v>
      </c>
      <c r="C94" s="4">
        <v>20</v>
      </c>
      <c r="D94" s="64" t="s">
        <v>1</v>
      </c>
      <c r="E94" s="286"/>
      <c r="F94" s="296"/>
      <c r="G94" s="121">
        <f t="shared" si="18"/>
        <v>0</v>
      </c>
      <c r="H94" s="121">
        <f t="shared" si="16"/>
        <v>0</v>
      </c>
      <c r="I94" s="122">
        <f t="shared" si="17"/>
        <v>0</v>
      </c>
      <c r="J94" s="123" t="s">
        <v>7</v>
      </c>
    </row>
    <row r="95" spans="1:10" x14ac:dyDescent="0.2">
      <c r="A95" s="124">
        <v>7</v>
      </c>
      <c r="B95" s="114" t="s">
        <v>923</v>
      </c>
      <c r="C95" s="4">
        <v>20</v>
      </c>
      <c r="D95" s="64" t="s">
        <v>0</v>
      </c>
      <c r="E95" s="286"/>
      <c r="F95" s="296"/>
      <c r="G95" s="121">
        <f t="shared" si="18"/>
        <v>0</v>
      </c>
      <c r="H95" s="121">
        <f t="shared" si="16"/>
        <v>0</v>
      </c>
      <c r="I95" s="122">
        <f t="shared" si="17"/>
        <v>0</v>
      </c>
      <c r="J95" s="123" t="s">
        <v>7</v>
      </c>
    </row>
    <row r="96" spans="1:10" x14ac:dyDescent="0.2">
      <c r="A96" s="117">
        <v>8</v>
      </c>
      <c r="B96" s="114" t="s">
        <v>922</v>
      </c>
      <c r="C96" s="4">
        <v>20</v>
      </c>
      <c r="D96" s="64" t="s">
        <v>1</v>
      </c>
      <c r="E96" s="286"/>
      <c r="F96" s="296"/>
      <c r="G96" s="121">
        <f t="shared" si="18"/>
        <v>0</v>
      </c>
      <c r="H96" s="121">
        <f t="shared" si="16"/>
        <v>0</v>
      </c>
      <c r="I96" s="122">
        <f t="shared" si="17"/>
        <v>0</v>
      </c>
      <c r="J96" s="123" t="s">
        <v>7</v>
      </c>
    </row>
    <row r="97" spans="1:10" ht="27.6" customHeight="1" x14ac:dyDescent="0.2">
      <c r="A97" s="117">
        <v>9</v>
      </c>
      <c r="B97" s="114" t="s">
        <v>983</v>
      </c>
      <c r="C97" s="4">
        <v>200</v>
      </c>
      <c r="D97" s="64" t="s">
        <v>0</v>
      </c>
      <c r="E97" s="286"/>
      <c r="F97" s="296"/>
      <c r="G97" s="121">
        <f t="shared" si="18"/>
        <v>0</v>
      </c>
      <c r="H97" s="121">
        <f t="shared" si="16"/>
        <v>0</v>
      </c>
      <c r="I97" s="122">
        <f t="shared" si="17"/>
        <v>0</v>
      </c>
      <c r="J97" s="123" t="s">
        <v>7</v>
      </c>
    </row>
    <row r="98" spans="1:10" ht="27" x14ac:dyDescent="0.2">
      <c r="A98" s="268">
        <v>10</v>
      </c>
      <c r="B98" s="114" t="s">
        <v>984</v>
      </c>
      <c r="C98" s="4">
        <v>234</v>
      </c>
      <c r="D98" s="64" t="s">
        <v>0</v>
      </c>
      <c r="E98" s="286"/>
      <c r="F98" s="296"/>
      <c r="G98" s="121">
        <f t="shared" si="18"/>
        <v>0</v>
      </c>
      <c r="H98" s="121">
        <f t="shared" si="16"/>
        <v>0</v>
      </c>
      <c r="I98" s="122">
        <f t="shared" si="17"/>
        <v>0</v>
      </c>
      <c r="J98" s="123" t="s">
        <v>7</v>
      </c>
    </row>
    <row r="99" spans="1:10" x14ac:dyDescent="0.2">
      <c r="A99" s="124">
        <v>11</v>
      </c>
      <c r="B99" s="114" t="s">
        <v>917</v>
      </c>
      <c r="C99" s="4">
        <v>50</v>
      </c>
      <c r="D99" s="64" t="s">
        <v>1</v>
      </c>
      <c r="E99" s="286"/>
      <c r="F99" s="295"/>
      <c r="G99" s="121">
        <f t="shared" si="18"/>
        <v>0</v>
      </c>
      <c r="H99" s="121">
        <f t="shared" si="16"/>
        <v>0</v>
      </c>
      <c r="I99" s="122">
        <f t="shared" si="17"/>
        <v>0</v>
      </c>
      <c r="J99" s="123" t="s">
        <v>7</v>
      </c>
    </row>
    <row r="100" spans="1:10" x14ac:dyDescent="0.2">
      <c r="A100" s="117">
        <v>12</v>
      </c>
      <c r="B100" s="114" t="s">
        <v>918</v>
      </c>
      <c r="C100" s="4">
        <v>224</v>
      </c>
      <c r="D100" s="64" t="s">
        <v>1</v>
      </c>
      <c r="E100" s="286"/>
      <c r="F100" s="295"/>
      <c r="G100" s="121">
        <f t="shared" si="18"/>
        <v>0</v>
      </c>
      <c r="H100" s="121">
        <f t="shared" si="16"/>
        <v>0</v>
      </c>
      <c r="I100" s="122">
        <f t="shared" si="17"/>
        <v>0</v>
      </c>
      <c r="J100" s="123" t="s">
        <v>7</v>
      </c>
    </row>
    <row r="101" spans="1:10" x14ac:dyDescent="0.2">
      <c r="A101" s="117">
        <v>13</v>
      </c>
      <c r="B101" s="114" t="s">
        <v>987</v>
      </c>
      <c r="C101" s="4">
        <v>180</v>
      </c>
      <c r="D101" s="64" t="s">
        <v>1</v>
      </c>
      <c r="E101" s="286"/>
      <c r="F101" s="295"/>
      <c r="G101" s="121">
        <f t="shared" si="18"/>
        <v>0</v>
      </c>
      <c r="H101" s="121">
        <f t="shared" si="16"/>
        <v>0</v>
      </c>
      <c r="I101" s="122">
        <f t="shared" si="17"/>
        <v>0</v>
      </c>
      <c r="J101" s="123"/>
    </row>
    <row r="102" spans="1:10" ht="27" x14ac:dyDescent="0.2">
      <c r="A102" s="268">
        <v>14</v>
      </c>
      <c r="B102" s="114" t="s">
        <v>924</v>
      </c>
      <c r="C102" s="4">
        <v>330</v>
      </c>
      <c r="D102" s="64" t="s">
        <v>1</v>
      </c>
      <c r="E102" s="286"/>
      <c r="F102" s="295"/>
      <c r="G102" s="121">
        <f t="shared" si="18"/>
        <v>0</v>
      </c>
      <c r="H102" s="121">
        <f t="shared" si="16"/>
        <v>0</v>
      </c>
      <c r="I102" s="122">
        <f t="shared" si="17"/>
        <v>0</v>
      </c>
      <c r="J102" s="123" t="s">
        <v>7</v>
      </c>
    </row>
    <row r="103" spans="1:10" x14ac:dyDescent="0.2">
      <c r="A103" s="124">
        <v>15</v>
      </c>
      <c r="B103" s="114" t="s">
        <v>599</v>
      </c>
      <c r="C103" s="4">
        <v>300</v>
      </c>
      <c r="D103" s="64" t="s">
        <v>1</v>
      </c>
      <c r="E103" s="286"/>
      <c r="F103" s="295"/>
      <c r="G103" s="121">
        <f t="shared" si="18"/>
        <v>0</v>
      </c>
      <c r="H103" s="121">
        <f t="shared" si="16"/>
        <v>0</v>
      </c>
      <c r="I103" s="122">
        <f t="shared" si="17"/>
        <v>0</v>
      </c>
      <c r="J103" s="123" t="s">
        <v>7</v>
      </c>
    </row>
    <row r="104" spans="1:10" x14ac:dyDescent="0.2">
      <c r="A104" s="117">
        <v>16</v>
      </c>
      <c r="B104" s="114" t="s">
        <v>919</v>
      </c>
      <c r="C104" s="4">
        <v>175</v>
      </c>
      <c r="D104" s="64" t="s">
        <v>1</v>
      </c>
      <c r="E104" s="286"/>
      <c r="F104" s="295"/>
      <c r="G104" s="121">
        <f t="shared" si="18"/>
        <v>0</v>
      </c>
      <c r="H104" s="121">
        <f t="shared" si="16"/>
        <v>0</v>
      </c>
      <c r="I104" s="122">
        <f t="shared" si="17"/>
        <v>0</v>
      </c>
      <c r="J104" s="123" t="s">
        <v>7</v>
      </c>
    </row>
    <row r="105" spans="1:10" x14ac:dyDescent="0.2">
      <c r="A105" s="117">
        <v>17</v>
      </c>
      <c r="B105" s="114" t="s">
        <v>986</v>
      </c>
      <c r="C105" s="4">
        <v>80</v>
      </c>
      <c r="D105" s="64" t="s">
        <v>1</v>
      </c>
      <c r="E105" s="286"/>
      <c r="F105" s="295"/>
      <c r="G105" s="121">
        <f t="shared" si="18"/>
        <v>0</v>
      </c>
      <c r="H105" s="121">
        <f t="shared" si="16"/>
        <v>0</v>
      </c>
      <c r="I105" s="122">
        <f t="shared" si="17"/>
        <v>0</v>
      </c>
      <c r="J105" s="123"/>
    </row>
    <row r="106" spans="1:10" x14ac:dyDescent="0.2">
      <c r="A106" s="361">
        <v>18</v>
      </c>
      <c r="B106" s="367" t="s">
        <v>920</v>
      </c>
      <c r="C106" s="368">
        <v>100</v>
      </c>
      <c r="D106" s="369" t="s">
        <v>1</v>
      </c>
      <c r="E106" s="370"/>
      <c r="F106" s="371"/>
      <c r="G106" s="372">
        <f t="shared" si="18"/>
        <v>0</v>
      </c>
      <c r="H106" s="372">
        <f t="shared" si="16"/>
        <v>0</v>
      </c>
      <c r="I106" s="373">
        <f t="shared" si="17"/>
        <v>0</v>
      </c>
      <c r="J106" s="374" t="s">
        <v>7</v>
      </c>
    </row>
    <row r="107" spans="1:10" x14ac:dyDescent="0.2">
      <c r="A107" s="124">
        <v>19</v>
      </c>
      <c r="B107" s="57" t="s">
        <v>576</v>
      </c>
      <c r="C107" s="4">
        <v>360</v>
      </c>
      <c r="D107" s="64" t="s">
        <v>1</v>
      </c>
      <c r="E107" s="286"/>
      <c r="F107" s="295"/>
      <c r="G107" s="121">
        <f t="shared" si="18"/>
        <v>0</v>
      </c>
      <c r="H107" s="121">
        <f t="shared" si="16"/>
        <v>0</v>
      </c>
      <c r="I107" s="122">
        <f t="shared" si="17"/>
        <v>0</v>
      </c>
      <c r="J107" s="123" t="s">
        <v>7</v>
      </c>
    </row>
    <row r="108" spans="1:10" x14ac:dyDescent="0.2">
      <c r="A108" s="117">
        <v>20</v>
      </c>
      <c r="B108" s="114" t="s">
        <v>985</v>
      </c>
      <c r="C108" s="4">
        <v>150</v>
      </c>
      <c r="D108" s="64" t="s">
        <v>1</v>
      </c>
      <c r="E108" s="286"/>
      <c r="F108" s="296"/>
      <c r="G108" s="121">
        <f t="shared" si="18"/>
        <v>0</v>
      </c>
      <c r="H108" s="121">
        <f t="shared" si="16"/>
        <v>0</v>
      </c>
      <c r="I108" s="122">
        <f t="shared" si="17"/>
        <v>0</v>
      </c>
      <c r="J108" s="123" t="s">
        <v>7</v>
      </c>
    </row>
    <row r="109" spans="1:10" x14ac:dyDescent="0.2">
      <c r="A109" s="117">
        <v>21</v>
      </c>
      <c r="B109" s="57" t="s">
        <v>921</v>
      </c>
      <c r="C109" s="4">
        <v>65</v>
      </c>
      <c r="D109" s="64" t="s">
        <v>1</v>
      </c>
      <c r="E109" s="286"/>
      <c r="F109" s="296"/>
      <c r="G109" s="121">
        <f t="shared" si="18"/>
        <v>0</v>
      </c>
      <c r="H109" s="121">
        <f t="shared" si="16"/>
        <v>0</v>
      </c>
      <c r="I109" s="122">
        <f t="shared" si="17"/>
        <v>0</v>
      </c>
      <c r="J109" s="123" t="s">
        <v>7</v>
      </c>
    </row>
    <row r="110" spans="1:10" ht="27" x14ac:dyDescent="0.2">
      <c r="A110" s="268">
        <v>22</v>
      </c>
      <c r="B110" s="105" t="s">
        <v>414</v>
      </c>
      <c r="C110" s="126">
        <v>4700</v>
      </c>
      <c r="D110" s="64" t="s">
        <v>1</v>
      </c>
      <c r="E110" s="286"/>
      <c r="F110" s="296"/>
      <c r="G110" s="121">
        <f t="shared" si="18"/>
        <v>0</v>
      </c>
      <c r="H110" s="121">
        <f t="shared" si="16"/>
        <v>0</v>
      </c>
      <c r="I110" s="122">
        <f t="shared" si="17"/>
        <v>0</v>
      </c>
      <c r="J110" s="123" t="s">
        <v>7</v>
      </c>
    </row>
    <row r="111" spans="1:10" ht="27" x14ac:dyDescent="0.2">
      <c r="A111" s="378">
        <v>23</v>
      </c>
      <c r="B111" s="367" t="s">
        <v>981</v>
      </c>
      <c r="C111" s="368">
        <v>60</v>
      </c>
      <c r="D111" s="369" t="s">
        <v>1</v>
      </c>
      <c r="E111" s="370"/>
      <c r="F111" s="377"/>
      <c r="G111" s="372">
        <f t="shared" si="18"/>
        <v>0</v>
      </c>
      <c r="H111" s="372">
        <f t="shared" si="16"/>
        <v>0</v>
      </c>
      <c r="I111" s="373">
        <f t="shared" si="17"/>
        <v>0</v>
      </c>
      <c r="J111" s="374" t="s">
        <v>7</v>
      </c>
    </row>
    <row r="112" spans="1:10" x14ac:dyDescent="0.2">
      <c r="A112" s="376">
        <v>24</v>
      </c>
      <c r="B112" s="367" t="s">
        <v>982</v>
      </c>
      <c r="C112" s="368">
        <v>130</v>
      </c>
      <c r="D112" s="369" t="s">
        <v>1</v>
      </c>
      <c r="E112" s="370"/>
      <c r="F112" s="377"/>
      <c r="G112" s="372">
        <f t="shared" si="18"/>
        <v>0</v>
      </c>
      <c r="H112" s="372">
        <f t="shared" si="16"/>
        <v>0</v>
      </c>
      <c r="I112" s="373">
        <f t="shared" si="17"/>
        <v>0</v>
      </c>
      <c r="J112" s="374" t="s">
        <v>7</v>
      </c>
    </row>
    <row r="113" spans="1:10" x14ac:dyDescent="0.2">
      <c r="A113" s="117">
        <v>25</v>
      </c>
      <c r="B113" s="57" t="s">
        <v>988</v>
      </c>
      <c r="C113" s="126">
        <v>30</v>
      </c>
      <c r="D113" s="64" t="s">
        <v>1</v>
      </c>
      <c r="E113" s="286"/>
      <c r="F113" s="296"/>
      <c r="G113" s="121">
        <f t="shared" si="18"/>
        <v>0</v>
      </c>
      <c r="H113" s="121">
        <f t="shared" si="16"/>
        <v>0</v>
      </c>
      <c r="I113" s="122">
        <f t="shared" si="17"/>
        <v>0</v>
      </c>
      <c r="J113" s="123" t="s">
        <v>7</v>
      </c>
    </row>
    <row r="114" spans="1:10" ht="16.899999999999999" customHeight="1" x14ac:dyDescent="0.2">
      <c r="A114" s="21"/>
      <c r="B114" s="32" t="s">
        <v>649</v>
      </c>
      <c r="C114" s="23" t="s">
        <v>7</v>
      </c>
      <c r="D114" s="66" t="s">
        <v>7</v>
      </c>
      <c r="E114" s="23"/>
      <c r="F114" s="67" t="s">
        <v>7</v>
      </c>
      <c r="G114" s="9">
        <f>SUM(G89:G113)</f>
        <v>0</v>
      </c>
      <c r="H114" s="9">
        <f t="shared" ref="H114:I114" si="19">SUM(H89:H113)</f>
        <v>0</v>
      </c>
      <c r="I114" s="9">
        <f t="shared" si="19"/>
        <v>0</v>
      </c>
      <c r="J114" s="127" t="s">
        <v>7</v>
      </c>
    </row>
    <row r="115" spans="1:10" ht="20.45" customHeight="1" x14ac:dyDescent="0.2">
      <c r="A115" s="391" t="s">
        <v>1039</v>
      </c>
      <c r="B115" s="392"/>
      <c r="C115" s="392"/>
      <c r="D115" s="392"/>
      <c r="E115" s="392"/>
      <c r="F115" s="392"/>
      <c r="G115" s="40"/>
      <c r="H115" s="40"/>
      <c r="I115" s="40"/>
      <c r="J115" s="40"/>
    </row>
    <row r="116" spans="1:10" ht="27.6" customHeight="1" x14ac:dyDescent="0.2">
      <c r="A116" s="265">
        <v>1</v>
      </c>
      <c r="B116" s="3" t="s">
        <v>800</v>
      </c>
      <c r="C116" s="4">
        <v>20</v>
      </c>
      <c r="D116" s="64" t="s">
        <v>0</v>
      </c>
      <c r="E116" s="286"/>
      <c r="F116" s="297"/>
      <c r="G116" s="266">
        <f>C116*ROUND(F116, 4)</f>
        <v>0</v>
      </c>
      <c r="H116" s="266">
        <f>G116*0.095</f>
        <v>0</v>
      </c>
      <c r="I116" s="266">
        <f>G116+H116</f>
        <v>0</v>
      </c>
      <c r="J116" s="267"/>
    </row>
    <row r="117" spans="1:10" ht="28.15" customHeight="1" x14ac:dyDescent="0.2">
      <c r="A117" s="265">
        <v>2</v>
      </c>
      <c r="B117" s="3" t="s">
        <v>801</v>
      </c>
      <c r="C117" s="4">
        <v>20</v>
      </c>
      <c r="D117" s="64" t="s">
        <v>1</v>
      </c>
      <c r="E117" s="286"/>
      <c r="F117" s="297"/>
      <c r="G117" s="266">
        <f t="shared" ref="G117:G118" si="20">C117*ROUND(F117, 4)</f>
        <v>0</v>
      </c>
      <c r="H117" s="266">
        <f t="shared" ref="H117:H118" si="21">G117*0.095</f>
        <v>0</v>
      </c>
      <c r="I117" s="266">
        <f t="shared" ref="I117:I118" si="22">G117+H117</f>
        <v>0</v>
      </c>
      <c r="J117" s="267"/>
    </row>
    <row r="118" spans="1:10" ht="18.600000000000001" customHeight="1" x14ac:dyDescent="0.2">
      <c r="A118" s="265">
        <v>3</v>
      </c>
      <c r="B118" s="3" t="s">
        <v>237</v>
      </c>
      <c r="C118" s="4">
        <v>5</v>
      </c>
      <c r="D118" s="64" t="s">
        <v>0</v>
      </c>
      <c r="E118" s="286"/>
      <c r="F118" s="297"/>
      <c r="G118" s="266">
        <f t="shared" si="20"/>
        <v>0</v>
      </c>
      <c r="H118" s="266">
        <f t="shared" si="21"/>
        <v>0</v>
      </c>
      <c r="I118" s="266">
        <f t="shared" si="22"/>
        <v>0</v>
      </c>
      <c r="J118" s="267"/>
    </row>
    <row r="119" spans="1:10" s="39" customFormat="1" ht="16.899999999999999" customHeight="1" x14ac:dyDescent="0.25">
      <c r="A119" s="21"/>
      <c r="B119" s="32" t="s">
        <v>675</v>
      </c>
      <c r="C119" s="23" t="s">
        <v>7</v>
      </c>
      <c r="D119" s="66" t="s">
        <v>7</v>
      </c>
      <c r="E119" s="23"/>
      <c r="F119" s="67" t="s">
        <v>7</v>
      </c>
      <c r="G119" s="9">
        <f>SUM(G116:G118)</f>
        <v>0</v>
      </c>
      <c r="H119" s="9">
        <f>SUM(H116:H118)</f>
        <v>0</v>
      </c>
      <c r="I119" s="9">
        <f>SUM(I116:I118)</f>
        <v>0</v>
      </c>
      <c r="J119" s="10">
        <f>SUM(J116:J118)</f>
        <v>0</v>
      </c>
    </row>
    <row r="120" spans="1:10" s="39" customFormat="1" x14ac:dyDescent="0.25">
      <c r="A120" s="128"/>
      <c r="B120" s="129"/>
      <c r="C120" s="130"/>
      <c r="D120" s="130"/>
      <c r="E120" s="130"/>
      <c r="F120" s="262"/>
      <c r="G120" s="132"/>
      <c r="H120" s="132"/>
      <c r="I120" s="132"/>
    </row>
    <row r="121" spans="1:10" s="288" customFormat="1" ht="15" customHeight="1" x14ac:dyDescent="0.2">
      <c r="A121" s="384" t="s">
        <v>90</v>
      </c>
      <c r="B121" s="384"/>
      <c r="C121" s="384"/>
      <c r="D121" s="384"/>
      <c r="E121" s="384"/>
      <c r="F121" s="384"/>
      <c r="G121" s="384"/>
      <c r="H121" s="384"/>
      <c r="I121" s="384"/>
      <c r="J121" s="384"/>
    </row>
    <row r="122" spans="1:10" s="288" customFormat="1" ht="31.5" customHeight="1" x14ac:dyDescent="0.2">
      <c r="A122" s="385" t="s">
        <v>1040</v>
      </c>
      <c r="B122" s="386"/>
      <c r="C122" s="386"/>
      <c r="D122" s="386"/>
      <c r="E122" s="386"/>
      <c r="F122" s="386"/>
      <c r="G122" s="386"/>
      <c r="H122" s="386"/>
      <c r="I122" s="386"/>
      <c r="J122" s="386"/>
    </row>
    <row r="123" spans="1:10" s="298" customFormat="1" ht="12.75" customHeight="1" x14ac:dyDescent="0.25">
      <c r="A123" s="299" t="s">
        <v>1041</v>
      </c>
    </row>
    <row r="124" spans="1:10" s="289" customFormat="1" ht="12.75" customHeight="1" x14ac:dyDescent="0.25">
      <c r="A124" s="387" t="s">
        <v>1042</v>
      </c>
      <c r="B124" s="387"/>
      <c r="C124" s="387"/>
      <c r="D124" s="387"/>
      <c r="E124" s="387"/>
      <c r="F124" s="387"/>
      <c r="G124" s="387"/>
      <c r="H124" s="387"/>
      <c r="I124" s="387"/>
      <c r="J124" s="387"/>
    </row>
    <row r="125" spans="1:10" s="289" customFormat="1" ht="28.5" customHeight="1" x14ac:dyDescent="0.25">
      <c r="A125" s="382" t="s">
        <v>1043</v>
      </c>
      <c r="B125" s="382"/>
      <c r="C125" s="382"/>
      <c r="D125" s="382"/>
      <c r="E125" s="382"/>
      <c r="F125" s="382"/>
      <c r="G125" s="382"/>
      <c r="H125" s="382"/>
      <c r="I125" s="382"/>
      <c r="J125" s="382"/>
    </row>
    <row r="126" spans="1:10" s="290" customFormat="1" ht="15" customHeight="1" x14ac:dyDescent="0.25">
      <c r="A126" s="289" t="s">
        <v>1044</v>
      </c>
    </row>
    <row r="127" spans="1:10" s="290" customFormat="1" ht="15" customHeight="1" x14ac:dyDescent="0.25">
      <c r="A127" s="289" t="s">
        <v>1045</v>
      </c>
    </row>
    <row r="128" spans="1:10" s="290" customFormat="1" ht="26.25" customHeight="1" x14ac:dyDescent="0.25">
      <c r="A128" s="382" t="s">
        <v>1046</v>
      </c>
      <c r="B128" s="383"/>
      <c r="C128" s="383"/>
      <c r="D128" s="383"/>
      <c r="E128" s="383"/>
      <c r="F128" s="383"/>
      <c r="G128" s="383"/>
      <c r="H128" s="383"/>
      <c r="I128" s="383"/>
      <c r="J128" s="383"/>
    </row>
    <row r="129" spans="1:10" s="290" customFormat="1" ht="31.5" customHeight="1" x14ac:dyDescent="0.25">
      <c r="A129" s="382" t="s">
        <v>1047</v>
      </c>
      <c r="B129" s="383"/>
      <c r="C129" s="383"/>
      <c r="D129" s="383"/>
      <c r="E129" s="383"/>
      <c r="F129" s="383"/>
      <c r="G129" s="383"/>
      <c r="H129" s="383"/>
      <c r="I129" s="383"/>
      <c r="J129" s="383"/>
    </row>
  </sheetData>
  <sheetProtection algorithmName="SHA-512" hashValue="E1q9q6iDOhuQsHzwVaR7BJIsj+IYRjUCSn/NPqgVj61JqIaClcY+vccj98BqgMQnHfb6nVEeOjAowLoyQMUKDg==" saltValue="ljwNgNSDLa3ecwbsjJDHOQ==" spinCount="100000" sheet="1" objects="1" scenarios="1"/>
  <mergeCells count="17">
    <mergeCell ref="A3:F3"/>
    <mergeCell ref="A115:F115"/>
    <mergeCell ref="A42:F42"/>
    <mergeCell ref="A50:F50"/>
    <mergeCell ref="A65:F65"/>
    <mergeCell ref="A70:F70"/>
    <mergeCell ref="A78:F78"/>
    <mergeCell ref="A6:F6"/>
    <mergeCell ref="A17:F17"/>
    <mergeCell ref="A35:F35"/>
    <mergeCell ref="A88:F88"/>
    <mergeCell ref="A128:J128"/>
    <mergeCell ref="A129:J129"/>
    <mergeCell ref="A121:J121"/>
    <mergeCell ref="A122:J122"/>
    <mergeCell ref="A124:J124"/>
    <mergeCell ref="A125:J125"/>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18:J34 J66:J69 J36:J41 J116:J118 J7:J15 J71:J76 J43:J49 J51:J64">
      <formula1>1</formula1>
    </dataValidation>
  </dataValidations>
  <pageMargins left="0.62992125984251968" right="0.23622047244094491" top="0.15748031496062992" bottom="0.15748031496062992" header="0.31496062992125984" footer="0.31496062992125984"/>
  <pageSetup paperSize="9" scale="78" fitToHeight="0" orientation="portrait" cellComments="asDisplayed"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14"/>
  <sheetViews>
    <sheetView view="pageBreakPreview" zoomScaleNormal="110" zoomScaleSheetLayoutView="100" workbookViewId="0">
      <pane ySplit="5" topLeftCell="A78" activePane="bottomLeft" state="frozen"/>
      <selection activeCell="A83" sqref="A83:K83"/>
      <selection pane="bottomLeft" activeCell="B92" sqref="B92"/>
    </sheetView>
  </sheetViews>
  <sheetFormatPr defaultColWidth="9.28515625" defaultRowHeight="12" x14ac:dyDescent="0.2"/>
  <cols>
    <col min="1" max="1" width="4.85546875" style="13" customWidth="1"/>
    <col min="2" max="2" width="58.28515625" style="15" customWidth="1"/>
    <col min="3" max="3" width="6" style="13" customWidth="1"/>
    <col min="4" max="4" width="4.85546875" style="13" customWidth="1"/>
    <col min="5" max="5" width="12.28515625" style="13" customWidth="1"/>
    <col min="6" max="6" width="8.5703125" style="180" customWidth="1"/>
    <col min="7" max="7" width="10" style="13" customWidth="1"/>
    <col min="8" max="8" width="8" style="13" customWidth="1"/>
    <col min="9" max="9" width="10.140625" style="13" customWidth="1"/>
    <col min="10" max="10" width="7.85546875" style="70" customWidth="1"/>
    <col min="11" max="13" width="9.28515625" style="70"/>
    <col min="14" max="16384" width="9.28515625" style="13"/>
  </cols>
  <sheetData>
    <row r="1" spans="1:13" ht="13.5" x14ac:dyDescent="0.25">
      <c r="A1" s="408" t="s">
        <v>837</v>
      </c>
      <c r="B1" s="408"/>
      <c r="C1" s="408"/>
      <c r="D1" s="408"/>
      <c r="E1" s="408"/>
      <c r="F1" s="69"/>
      <c r="G1" s="409"/>
      <c r="H1" s="409"/>
      <c r="I1" s="409"/>
      <c r="J1" s="409"/>
    </row>
    <row r="2" spans="1:13" ht="13.5" x14ac:dyDescent="0.25">
      <c r="A2" s="12"/>
      <c r="B2" s="37"/>
      <c r="C2" s="12"/>
      <c r="D2" s="36"/>
      <c r="E2" s="12"/>
      <c r="F2" s="35"/>
      <c r="G2" s="12"/>
      <c r="H2" s="12"/>
      <c r="I2" s="12"/>
      <c r="J2" s="134"/>
    </row>
    <row r="3" spans="1:13" s="273" customFormat="1" ht="18.75" x14ac:dyDescent="0.3">
      <c r="A3" s="388" t="s">
        <v>1035</v>
      </c>
      <c r="B3" s="389"/>
      <c r="C3" s="389"/>
      <c r="D3" s="389"/>
      <c r="E3" s="389"/>
      <c r="F3" s="390"/>
      <c r="G3" s="272"/>
      <c r="H3" s="272"/>
      <c r="I3" s="272"/>
      <c r="J3" s="272"/>
      <c r="K3" s="276"/>
      <c r="L3" s="276"/>
      <c r="M3" s="276"/>
    </row>
    <row r="4" spans="1:13" s="135" customFormat="1" ht="81" x14ac:dyDescent="0.2">
      <c r="A4" s="71" t="s">
        <v>3</v>
      </c>
      <c r="B4" s="71" t="s">
        <v>4</v>
      </c>
      <c r="C4" s="72" t="s">
        <v>5</v>
      </c>
      <c r="D4" s="72" t="s">
        <v>92</v>
      </c>
      <c r="E4" s="74" t="s">
        <v>620</v>
      </c>
      <c r="F4" s="74" t="s">
        <v>84</v>
      </c>
      <c r="G4" s="74" t="s">
        <v>85</v>
      </c>
      <c r="H4" s="74" t="s">
        <v>189</v>
      </c>
      <c r="I4" s="74" t="s">
        <v>88</v>
      </c>
      <c r="J4" s="74" t="s">
        <v>401</v>
      </c>
      <c r="K4" s="70"/>
      <c r="L4" s="70"/>
      <c r="M4" s="70"/>
    </row>
    <row r="5" spans="1:13" s="135" customFormat="1" ht="40.5" x14ac:dyDescent="0.2">
      <c r="A5" s="77">
        <v>1</v>
      </c>
      <c r="B5" s="77">
        <v>2</v>
      </c>
      <c r="C5" s="78">
        <v>3</v>
      </c>
      <c r="D5" s="78">
        <v>4</v>
      </c>
      <c r="E5" s="78">
        <v>5</v>
      </c>
      <c r="F5" s="78">
        <v>6</v>
      </c>
      <c r="G5" s="81" t="s">
        <v>86</v>
      </c>
      <c r="H5" s="78" t="s">
        <v>87</v>
      </c>
      <c r="I5" s="81" t="s">
        <v>89</v>
      </c>
      <c r="J5" s="79">
        <v>10</v>
      </c>
      <c r="K5" s="70"/>
      <c r="L5" s="70"/>
      <c r="M5" s="70"/>
    </row>
    <row r="6" spans="1:13" s="139" customFormat="1" ht="17.45" customHeight="1" x14ac:dyDescent="0.25">
      <c r="A6" s="413" t="s">
        <v>881</v>
      </c>
      <c r="B6" s="414"/>
      <c r="C6" s="414"/>
      <c r="D6" s="414"/>
      <c r="E6" s="414"/>
      <c r="F6" s="415"/>
      <c r="G6" s="136"/>
      <c r="H6" s="137"/>
      <c r="I6" s="137"/>
      <c r="J6" s="137"/>
      <c r="K6" s="138"/>
      <c r="L6" s="138"/>
      <c r="M6" s="138"/>
    </row>
    <row r="7" spans="1:13" s="138" customFormat="1" ht="24" customHeight="1" x14ac:dyDescent="0.25">
      <c r="A7" s="265">
        <v>1</v>
      </c>
      <c r="B7" s="50" t="s">
        <v>1005</v>
      </c>
      <c r="C7" s="263">
        <v>1000</v>
      </c>
      <c r="D7" s="263" t="s">
        <v>1</v>
      </c>
      <c r="E7" s="108" t="s">
        <v>7</v>
      </c>
      <c r="F7" s="269"/>
      <c r="G7" s="140">
        <f>C7*ROUND(F7, 4)</f>
        <v>0</v>
      </c>
      <c r="H7" s="140">
        <f t="shared" ref="H7:H14" si="0">G7*0.095</f>
        <v>0</v>
      </c>
      <c r="I7" s="140">
        <f t="shared" ref="I7:I14" si="1">G7+H7</f>
        <v>0</v>
      </c>
      <c r="J7" s="141"/>
    </row>
    <row r="8" spans="1:13" s="138" customFormat="1" ht="40.5" x14ac:dyDescent="0.25">
      <c r="A8" s="265">
        <v>2</v>
      </c>
      <c r="B8" s="50" t="s">
        <v>1006</v>
      </c>
      <c r="C8" s="263">
        <v>7600</v>
      </c>
      <c r="D8" s="263" t="s">
        <v>1</v>
      </c>
      <c r="E8" s="108" t="s">
        <v>7</v>
      </c>
      <c r="F8" s="269"/>
      <c r="G8" s="140">
        <f t="shared" ref="G8:G14" si="2">C8*ROUND(F8, 4)</f>
        <v>0</v>
      </c>
      <c r="H8" s="140">
        <f t="shared" si="0"/>
        <v>0</v>
      </c>
      <c r="I8" s="140">
        <f t="shared" si="1"/>
        <v>0</v>
      </c>
      <c r="J8" s="141"/>
    </row>
    <row r="9" spans="1:13" s="139" customFormat="1" ht="12.6" customHeight="1" x14ac:dyDescent="0.25">
      <c r="A9" s="265">
        <v>3</v>
      </c>
      <c r="B9" s="45" t="s">
        <v>578</v>
      </c>
      <c r="C9" s="4">
        <v>200</v>
      </c>
      <c r="D9" s="4" t="s">
        <v>1</v>
      </c>
      <c r="E9" s="108" t="s">
        <v>7</v>
      </c>
      <c r="F9" s="269"/>
      <c r="G9" s="140">
        <f t="shared" si="2"/>
        <v>0</v>
      </c>
      <c r="H9" s="140">
        <f t="shared" si="0"/>
        <v>0</v>
      </c>
      <c r="I9" s="140">
        <f t="shared" si="1"/>
        <v>0</v>
      </c>
      <c r="J9" s="141"/>
      <c r="K9" s="138"/>
      <c r="L9" s="138"/>
      <c r="M9" s="138"/>
    </row>
    <row r="10" spans="1:13" s="139" customFormat="1" ht="13.15" customHeight="1" x14ac:dyDescent="0.25">
      <c r="A10" s="265">
        <v>4</v>
      </c>
      <c r="B10" s="142" t="s">
        <v>579</v>
      </c>
      <c r="C10" s="4">
        <v>460</v>
      </c>
      <c r="D10" s="4" t="s">
        <v>1</v>
      </c>
      <c r="E10" s="108" t="s">
        <v>7</v>
      </c>
      <c r="F10" s="269"/>
      <c r="G10" s="140">
        <f t="shared" si="2"/>
        <v>0</v>
      </c>
      <c r="H10" s="140">
        <f t="shared" si="0"/>
        <v>0</v>
      </c>
      <c r="I10" s="140">
        <f t="shared" si="1"/>
        <v>0</v>
      </c>
      <c r="J10" s="141"/>
      <c r="K10" s="138"/>
      <c r="L10" s="138"/>
      <c r="M10" s="138"/>
    </row>
    <row r="11" spans="1:13" s="139" customFormat="1" ht="13.5" x14ac:dyDescent="0.25">
      <c r="A11" s="265">
        <v>5</v>
      </c>
      <c r="B11" s="45" t="s">
        <v>238</v>
      </c>
      <c r="C11" s="4">
        <v>100</v>
      </c>
      <c r="D11" s="4" t="s">
        <v>1</v>
      </c>
      <c r="E11" s="108" t="s">
        <v>7</v>
      </c>
      <c r="F11" s="269"/>
      <c r="G11" s="140">
        <f t="shared" si="2"/>
        <v>0</v>
      </c>
      <c r="H11" s="140">
        <f t="shared" si="0"/>
        <v>0</v>
      </c>
      <c r="I11" s="140">
        <f t="shared" si="1"/>
        <v>0</v>
      </c>
      <c r="J11" s="141"/>
      <c r="K11" s="138"/>
      <c r="L11" s="138"/>
      <c r="M11" s="138"/>
    </row>
    <row r="12" spans="1:13" s="139" customFormat="1" ht="13.5" x14ac:dyDescent="0.25">
      <c r="A12" s="265">
        <v>6</v>
      </c>
      <c r="B12" s="45" t="s">
        <v>240</v>
      </c>
      <c r="C12" s="4">
        <v>840</v>
      </c>
      <c r="D12" s="4" t="s">
        <v>1</v>
      </c>
      <c r="E12" s="108" t="s">
        <v>7</v>
      </c>
      <c r="F12" s="269"/>
      <c r="G12" s="140">
        <f t="shared" si="2"/>
        <v>0</v>
      </c>
      <c r="H12" s="140">
        <f t="shared" si="0"/>
        <v>0</v>
      </c>
      <c r="I12" s="140">
        <f t="shared" si="1"/>
        <v>0</v>
      </c>
      <c r="J12" s="141"/>
      <c r="K12" s="138"/>
      <c r="L12" s="138"/>
      <c r="M12" s="138"/>
    </row>
    <row r="13" spans="1:13" s="139" customFormat="1" ht="10.9" customHeight="1" x14ac:dyDescent="0.25">
      <c r="A13" s="265">
        <v>7</v>
      </c>
      <c r="B13" s="45" t="s">
        <v>580</v>
      </c>
      <c r="C13" s="4">
        <v>1100</v>
      </c>
      <c r="D13" s="4" t="s">
        <v>1</v>
      </c>
      <c r="E13" s="108" t="s">
        <v>7</v>
      </c>
      <c r="F13" s="269"/>
      <c r="G13" s="140">
        <f t="shared" si="2"/>
        <v>0</v>
      </c>
      <c r="H13" s="140">
        <f t="shared" si="0"/>
        <v>0</v>
      </c>
      <c r="I13" s="140">
        <f t="shared" si="1"/>
        <v>0</v>
      </c>
      <c r="J13" s="141"/>
      <c r="K13" s="138"/>
      <c r="L13" s="138"/>
      <c r="M13" s="138"/>
    </row>
    <row r="14" spans="1:13" s="139" customFormat="1" ht="13.5" x14ac:dyDescent="0.25">
      <c r="A14" s="265">
        <v>8</v>
      </c>
      <c r="B14" s="45" t="s">
        <v>581</v>
      </c>
      <c r="C14" s="4">
        <v>1100</v>
      </c>
      <c r="D14" s="4" t="s">
        <v>1</v>
      </c>
      <c r="E14" s="108" t="s">
        <v>7</v>
      </c>
      <c r="F14" s="269"/>
      <c r="G14" s="140">
        <f t="shared" si="2"/>
        <v>0</v>
      </c>
      <c r="H14" s="140">
        <f t="shared" si="0"/>
        <v>0</v>
      </c>
      <c r="I14" s="140">
        <f t="shared" si="1"/>
        <v>0</v>
      </c>
      <c r="J14" s="141"/>
      <c r="K14" s="138"/>
      <c r="L14" s="138"/>
      <c r="M14" s="138"/>
    </row>
    <row r="15" spans="1:13" ht="13.5" x14ac:dyDescent="0.2">
      <c r="A15" s="21"/>
      <c r="B15" s="32" t="s">
        <v>114</v>
      </c>
      <c r="C15" s="23" t="s">
        <v>7</v>
      </c>
      <c r="D15" s="23" t="s">
        <v>7</v>
      </c>
      <c r="E15" s="143"/>
      <c r="F15" s="23" t="s">
        <v>7</v>
      </c>
      <c r="G15" s="9">
        <f>SUM(G7:G14)</f>
        <v>0</v>
      </c>
      <c r="H15" s="9">
        <f t="shared" ref="H15:I15" si="3">SUM(H7:H14)</f>
        <v>0</v>
      </c>
      <c r="I15" s="9">
        <f t="shared" si="3"/>
        <v>0</v>
      </c>
      <c r="J15" s="144">
        <f>SUM(J7:J14)</f>
        <v>0</v>
      </c>
    </row>
    <row r="16" spans="1:13" s="148" customFormat="1" ht="18" customHeight="1" x14ac:dyDescent="0.2">
      <c r="A16" s="398" t="s">
        <v>1012</v>
      </c>
      <c r="B16" s="399"/>
      <c r="C16" s="399"/>
      <c r="D16" s="399"/>
      <c r="E16" s="399"/>
      <c r="F16" s="400"/>
      <c r="G16" s="103"/>
      <c r="H16" s="103"/>
      <c r="I16" s="103"/>
      <c r="J16" s="103"/>
    </row>
    <row r="17" spans="1:13" s="70" customFormat="1" ht="13.5" x14ac:dyDescent="0.2">
      <c r="A17" s="268">
        <v>1</v>
      </c>
      <c r="B17" s="105" t="s">
        <v>651</v>
      </c>
      <c r="C17" s="106">
        <v>2400</v>
      </c>
      <c r="D17" s="106" t="s">
        <v>1</v>
      </c>
      <c r="E17" s="168" t="s">
        <v>7</v>
      </c>
      <c r="F17" s="269"/>
      <c r="G17" s="266">
        <f>C17*ROUND(F17, 4)</f>
        <v>0</v>
      </c>
      <c r="H17" s="266">
        <f>G17*0.095</f>
        <v>0</v>
      </c>
      <c r="I17" s="266">
        <f>G17+H17</f>
        <v>0</v>
      </c>
      <c r="J17" s="169" t="s">
        <v>7</v>
      </c>
    </row>
    <row r="18" spans="1:13" s="70" customFormat="1" ht="27" x14ac:dyDescent="0.2">
      <c r="A18" s="268">
        <v>2</v>
      </c>
      <c r="B18" s="105" t="s">
        <v>650</v>
      </c>
      <c r="C18" s="106">
        <v>1100</v>
      </c>
      <c r="D18" s="106" t="s">
        <v>1</v>
      </c>
      <c r="E18" s="168" t="s">
        <v>7</v>
      </c>
      <c r="F18" s="269"/>
      <c r="G18" s="266">
        <f t="shared" ref="G18:G19" si="4">C18*ROUND(F18, 4)</f>
        <v>0</v>
      </c>
      <c r="H18" s="266">
        <f t="shared" ref="H18:H19" si="5">G18*0.095</f>
        <v>0</v>
      </c>
      <c r="I18" s="266">
        <f t="shared" ref="I18:I19" si="6">G18+H18</f>
        <v>0</v>
      </c>
      <c r="J18" s="169" t="s">
        <v>7</v>
      </c>
    </row>
    <row r="19" spans="1:13" s="70" customFormat="1" ht="27.75" customHeight="1" x14ac:dyDescent="0.2">
      <c r="A19" s="268">
        <v>3</v>
      </c>
      <c r="B19" s="105" t="s">
        <v>652</v>
      </c>
      <c r="C19" s="106">
        <v>1000</v>
      </c>
      <c r="D19" s="106" t="s">
        <v>1</v>
      </c>
      <c r="E19" s="168" t="s">
        <v>7</v>
      </c>
      <c r="F19" s="269"/>
      <c r="G19" s="266">
        <f t="shared" si="4"/>
        <v>0</v>
      </c>
      <c r="H19" s="266">
        <f t="shared" si="5"/>
        <v>0</v>
      </c>
      <c r="I19" s="266">
        <f t="shared" si="6"/>
        <v>0</v>
      </c>
      <c r="J19" s="169" t="s">
        <v>7</v>
      </c>
    </row>
    <row r="20" spans="1:13" s="70" customFormat="1" ht="13.5" x14ac:dyDescent="0.2">
      <c r="A20" s="21"/>
      <c r="B20" s="32" t="s">
        <v>243</v>
      </c>
      <c r="C20" s="23" t="s">
        <v>7</v>
      </c>
      <c r="D20" s="23" t="s">
        <v>7</v>
      </c>
      <c r="E20" s="23" t="s">
        <v>7</v>
      </c>
      <c r="F20" s="23" t="s">
        <v>7</v>
      </c>
      <c r="G20" s="9">
        <f>SUM(G17:G19)</f>
        <v>0</v>
      </c>
      <c r="H20" s="9">
        <f>SUM(H17:H19)</f>
        <v>0</v>
      </c>
      <c r="I20" s="9">
        <f>SUM(I17:I19)</f>
        <v>0</v>
      </c>
      <c r="J20" s="170" t="s">
        <v>7</v>
      </c>
    </row>
    <row r="21" spans="1:13" s="139" customFormat="1" ht="13.9" customHeight="1" x14ac:dyDescent="0.25">
      <c r="A21" s="410" t="s">
        <v>1007</v>
      </c>
      <c r="B21" s="411"/>
      <c r="C21" s="411"/>
      <c r="D21" s="411"/>
      <c r="E21" s="411"/>
      <c r="F21" s="412"/>
      <c r="G21" s="145"/>
      <c r="H21" s="145"/>
      <c r="I21" s="145"/>
      <c r="J21" s="145"/>
      <c r="K21" s="138"/>
      <c r="L21" s="138"/>
      <c r="M21" s="138"/>
    </row>
    <row r="22" spans="1:13" s="139" customFormat="1" ht="13.5" x14ac:dyDescent="0.25">
      <c r="A22" s="265">
        <v>1</v>
      </c>
      <c r="B22" s="45" t="s">
        <v>241</v>
      </c>
      <c r="C22" s="4">
        <v>1500</v>
      </c>
      <c r="D22" s="4" t="s">
        <v>1</v>
      </c>
      <c r="E22" s="268" t="s">
        <v>7</v>
      </c>
      <c r="F22" s="240"/>
      <c r="G22" s="266">
        <f>C22*ROUND(F22, 4)</f>
        <v>0</v>
      </c>
      <c r="H22" s="266">
        <f t="shared" ref="H22:H27" si="7">G22*0.095</f>
        <v>0</v>
      </c>
      <c r="I22" s="266">
        <f t="shared" ref="I22:I27" si="8">G22+H22</f>
        <v>0</v>
      </c>
      <c r="J22" s="146"/>
      <c r="K22" s="138"/>
      <c r="L22" s="138"/>
      <c r="M22" s="138"/>
    </row>
    <row r="23" spans="1:13" s="139" customFormat="1" ht="27" x14ac:dyDescent="0.25">
      <c r="A23" s="265">
        <v>2</v>
      </c>
      <c r="B23" s="45" t="s">
        <v>618</v>
      </c>
      <c r="C23" s="4">
        <v>1700</v>
      </c>
      <c r="D23" s="4" t="s">
        <v>1</v>
      </c>
      <c r="E23" s="268" t="s">
        <v>7</v>
      </c>
      <c r="F23" s="300"/>
      <c r="G23" s="266">
        <f t="shared" ref="G23:G27" si="9">C23*ROUND(F23, 4)</f>
        <v>0</v>
      </c>
      <c r="H23" s="266">
        <f t="shared" si="7"/>
        <v>0</v>
      </c>
      <c r="I23" s="266">
        <f t="shared" si="8"/>
        <v>0</v>
      </c>
      <c r="J23" s="146"/>
      <c r="K23" s="138"/>
      <c r="L23" s="138"/>
      <c r="M23" s="138"/>
    </row>
    <row r="24" spans="1:13" s="139" customFormat="1" ht="13.5" x14ac:dyDescent="0.25">
      <c r="A24" s="265">
        <v>3</v>
      </c>
      <c r="B24" s="45" t="s">
        <v>582</v>
      </c>
      <c r="C24" s="4">
        <v>950</v>
      </c>
      <c r="D24" s="4" t="s">
        <v>1</v>
      </c>
      <c r="E24" s="268" t="s">
        <v>7</v>
      </c>
      <c r="F24" s="240"/>
      <c r="G24" s="266">
        <f t="shared" si="9"/>
        <v>0</v>
      </c>
      <c r="H24" s="266">
        <f t="shared" si="7"/>
        <v>0</v>
      </c>
      <c r="I24" s="266">
        <f t="shared" si="8"/>
        <v>0</v>
      </c>
      <c r="J24" s="146"/>
      <c r="K24" s="138"/>
      <c r="L24" s="138"/>
      <c r="M24" s="138"/>
    </row>
    <row r="25" spans="1:13" s="139" customFormat="1" ht="13.5" x14ac:dyDescent="0.25">
      <c r="A25" s="265">
        <v>4</v>
      </c>
      <c r="B25" s="45" t="s">
        <v>239</v>
      </c>
      <c r="C25" s="4">
        <v>700</v>
      </c>
      <c r="D25" s="4" t="s">
        <v>1</v>
      </c>
      <c r="E25" s="268" t="s">
        <v>7</v>
      </c>
      <c r="F25" s="240"/>
      <c r="G25" s="266">
        <f t="shared" si="9"/>
        <v>0</v>
      </c>
      <c r="H25" s="266">
        <f t="shared" si="7"/>
        <v>0</v>
      </c>
      <c r="I25" s="266">
        <f t="shared" si="8"/>
        <v>0</v>
      </c>
      <c r="J25" s="146"/>
      <c r="K25" s="138"/>
      <c r="L25" s="138"/>
      <c r="M25" s="138"/>
    </row>
    <row r="26" spans="1:13" s="139" customFormat="1" ht="13.5" x14ac:dyDescent="0.25">
      <c r="A26" s="265">
        <v>5</v>
      </c>
      <c r="B26" s="147" t="s">
        <v>882</v>
      </c>
      <c r="C26" s="4">
        <v>600</v>
      </c>
      <c r="D26" s="4" t="s">
        <v>1</v>
      </c>
      <c r="E26" s="268" t="s">
        <v>7</v>
      </c>
      <c r="F26" s="240"/>
      <c r="G26" s="266">
        <f t="shared" si="9"/>
        <v>0</v>
      </c>
      <c r="H26" s="266">
        <f t="shared" si="7"/>
        <v>0</v>
      </c>
      <c r="I26" s="266">
        <f t="shared" si="8"/>
        <v>0</v>
      </c>
      <c r="J26" s="146"/>
      <c r="K26" s="138"/>
      <c r="L26" s="138"/>
      <c r="M26" s="138"/>
    </row>
    <row r="27" spans="1:13" s="139" customFormat="1" ht="13.5" x14ac:dyDescent="0.25">
      <c r="A27" s="265">
        <v>6</v>
      </c>
      <c r="B27" s="147" t="s">
        <v>883</v>
      </c>
      <c r="C27" s="4">
        <v>30</v>
      </c>
      <c r="D27" s="4" t="s">
        <v>1</v>
      </c>
      <c r="E27" s="268" t="s">
        <v>7</v>
      </c>
      <c r="F27" s="240"/>
      <c r="G27" s="266">
        <f t="shared" si="9"/>
        <v>0</v>
      </c>
      <c r="H27" s="266">
        <f t="shared" si="7"/>
        <v>0</v>
      </c>
      <c r="I27" s="266">
        <f t="shared" si="8"/>
        <v>0</v>
      </c>
      <c r="J27" s="146"/>
      <c r="K27" s="138"/>
      <c r="L27" s="138"/>
      <c r="M27" s="138"/>
    </row>
    <row r="28" spans="1:13" ht="13.5" x14ac:dyDescent="0.2">
      <c r="A28" s="21"/>
      <c r="B28" s="32" t="s">
        <v>247</v>
      </c>
      <c r="C28" s="23" t="s">
        <v>7</v>
      </c>
      <c r="D28" s="23" t="s">
        <v>7</v>
      </c>
      <c r="E28" s="23" t="s">
        <v>7</v>
      </c>
      <c r="F28" s="23" t="s">
        <v>7</v>
      </c>
      <c r="G28" s="9">
        <f>SUM(G22:G27)</f>
        <v>0</v>
      </c>
      <c r="H28" s="9">
        <f>SUM(H22:H27)</f>
        <v>0</v>
      </c>
      <c r="I28" s="9">
        <f>SUM(I22:I27)</f>
        <v>0</v>
      </c>
      <c r="J28" s="144">
        <f>SUM(J22:J27)</f>
        <v>0</v>
      </c>
    </row>
    <row r="29" spans="1:13" s="19" customFormat="1" ht="18" customHeight="1" x14ac:dyDescent="0.2">
      <c r="A29" s="391" t="s">
        <v>1008</v>
      </c>
      <c r="B29" s="392"/>
      <c r="C29" s="392"/>
      <c r="D29" s="392"/>
      <c r="E29" s="392"/>
      <c r="F29" s="401"/>
      <c r="G29" s="40"/>
      <c r="H29" s="40"/>
      <c r="I29" s="40"/>
      <c r="J29" s="40"/>
      <c r="K29" s="148"/>
      <c r="L29" s="148"/>
      <c r="M29" s="148"/>
    </row>
    <row r="30" spans="1:13" ht="27" x14ac:dyDescent="0.2">
      <c r="A30" s="265">
        <v>1</v>
      </c>
      <c r="B30" s="149" t="s">
        <v>744</v>
      </c>
      <c r="C30" s="4">
        <v>3300</v>
      </c>
      <c r="D30" s="265" t="s">
        <v>1</v>
      </c>
      <c r="E30" s="60" t="s">
        <v>7</v>
      </c>
      <c r="F30" s="269"/>
      <c r="G30" s="266">
        <f>C30*ROUND(F30, 4)</f>
        <v>0</v>
      </c>
      <c r="H30" s="266">
        <f>G30*0.095</f>
        <v>0</v>
      </c>
      <c r="I30" s="266">
        <f>G30+H30</f>
        <v>0</v>
      </c>
      <c r="J30" s="267"/>
    </row>
    <row r="31" spans="1:13" ht="13.5" x14ac:dyDescent="0.2">
      <c r="A31" s="265">
        <v>2</v>
      </c>
      <c r="B31" s="149" t="s">
        <v>257</v>
      </c>
      <c r="C31" s="4">
        <v>2500</v>
      </c>
      <c r="D31" s="265" t="s">
        <v>1</v>
      </c>
      <c r="E31" s="60" t="s">
        <v>7</v>
      </c>
      <c r="F31" s="269"/>
      <c r="G31" s="266">
        <f t="shared" ref="G31:G36" si="10">C31*ROUND(F31, 4)</f>
        <v>0</v>
      </c>
      <c r="H31" s="266">
        <f t="shared" ref="H31:H36" si="11">G31*0.095</f>
        <v>0</v>
      </c>
      <c r="I31" s="266">
        <f t="shared" ref="I31:I36" si="12">G31+H31</f>
        <v>0</v>
      </c>
      <c r="J31" s="267"/>
    </row>
    <row r="32" spans="1:13" ht="13.5" x14ac:dyDescent="0.2">
      <c r="A32" s="265">
        <v>3</v>
      </c>
      <c r="B32" s="150" t="s">
        <v>887</v>
      </c>
      <c r="C32" s="4">
        <v>2000</v>
      </c>
      <c r="D32" s="265" t="s">
        <v>1</v>
      </c>
      <c r="E32" s="60" t="s">
        <v>7</v>
      </c>
      <c r="F32" s="269"/>
      <c r="G32" s="266">
        <f t="shared" si="10"/>
        <v>0</v>
      </c>
      <c r="H32" s="266">
        <f t="shared" si="11"/>
        <v>0</v>
      </c>
      <c r="I32" s="266">
        <f t="shared" si="12"/>
        <v>0</v>
      </c>
      <c r="J32" s="267"/>
    </row>
    <row r="33" spans="1:13" ht="40.5" x14ac:dyDescent="0.2">
      <c r="A33" s="265">
        <v>4</v>
      </c>
      <c r="B33" s="149" t="s">
        <v>683</v>
      </c>
      <c r="C33" s="4">
        <v>150</v>
      </c>
      <c r="D33" s="265" t="s">
        <v>1</v>
      </c>
      <c r="E33" s="60" t="s">
        <v>7</v>
      </c>
      <c r="F33" s="269"/>
      <c r="G33" s="266">
        <f t="shared" si="10"/>
        <v>0</v>
      </c>
      <c r="H33" s="266">
        <f t="shared" si="11"/>
        <v>0</v>
      </c>
      <c r="I33" s="266">
        <f t="shared" si="12"/>
        <v>0</v>
      </c>
      <c r="J33" s="267"/>
    </row>
    <row r="34" spans="1:13" ht="13.5" x14ac:dyDescent="0.2">
      <c r="A34" s="265">
        <v>5</v>
      </c>
      <c r="B34" s="149" t="s">
        <v>230</v>
      </c>
      <c r="C34" s="4">
        <v>300</v>
      </c>
      <c r="D34" s="265" t="s">
        <v>1</v>
      </c>
      <c r="E34" s="60" t="s">
        <v>7</v>
      </c>
      <c r="F34" s="269"/>
      <c r="G34" s="266">
        <f t="shared" si="10"/>
        <v>0</v>
      </c>
      <c r="H34" s="266">
        <f t="shared" si="11"/>
        <v>0</v>
      </c>
      <c r="I34" s="266">
        <f t="shared" si="12"/>
        <v>0</v>
      </c>
      <c r="J34" s="267"/>
    </row>
    <row r="35" spans="1:13" ht="27" x14ac:dyDescent="0.2">
      <c r="A35" s="265">
        <v>6</v>
      </c>
      <c r="B35" s="149" t="s">
        <v>242</v>
      </c>
      <c r="C35" s="4">
        <v>300</v>
      </c>
      <c r="D35" s="265" t="s">
        <v>1</v>
      </c>
      <c r="E35" s="60" t="s">
        <v>7</v>
      </c>
      <c r="F35" s="269"/>
      <c r="G35" s="266">
        <f t="shared" si="10"/>
        <v>0</v>
      </c>
      <c r="H35" s="266">
        <f t="shared" si="11"/>
        <v>0</v>
      </c>
      <c r="I35" s="266">
        <f t="shared" si="12"/>
        <v>0</v>
      </c>
      <c r="J35" s="267"/>
    </row>
    <row r="36" spans="1:13" ht="13.5" x14ac:dyDescent="0.2">
      <c r="A36" s="265">
        <v>7</v>
      </c>
      <c r="B36" s="149" t="s">
        <v>583</v>
      </c>
      <c r="C36" s="4">
        <v>300</v>
      </c>
      <c r="D36" s="265" t="s">
        <v>1</v>
      </c>
      <c r="E36" s="60" t="s">
        <v>7</v>
      </c>
      <c r="F36" s="269"/>
      <c r="G36" s="266">
        <f t="shared" si="10"/>
        <v>0</v>
      </c>
      <c r="H36" s="266">
        <f t="shared" si="11"/>
        <v>0</v>
      </c>
      <c r="I36" s="266">
        <f t="shared" si="12"/>
        <v>0</v>
      </c>
      <c r="J36" s="267"/>
    </row>
    <row r="37" spans="1:13" ht="13.5" x14ac:dyDescent="0.2">
      <c r="A37" s="21"/>
      <c r="B37" s="32" t="s">
        <v>248</v>
      </c>
      <c r="C37" s="23" t="s">
        <v>7</v>
      </c>
      <c r="D37" s="23" t="s">
        <v>7</v>
      </c>
      <c r="E37" s="23" t="s">
        <v>7</v>
      </c>
      <c r="F37" s="23" t="s">
        <v>7</v>
      </c>
      <c r="G37" s="9">
        <f>SUM(G30:G36)</f>
        <v>0</v>
      </c>
      <c r="H37" s="9">
        <f>SUM(H30:H36)</f>
        <v>0</v>
      </c>
      <c r="I37" s="9">
        <f>SUM(I30:I36)</f>
        <v>0</v>
      </c>
      <c r="J37" s="144">
        <f>SUM(J30:J36)</f>
        <v>0</v>
      </c>
    </row>
    <row r="38" spans="1:13" s="148" customFormat="1" ht="18" customHeight="1" x14ac:dyDescent="0.2">
      <c r="A38" s="398" t="s">
        <v>1013</v>
      </c>
      <c r="B38" s="399"/>
      <c r="C38" s="399"/>
      <c r="D38" s="399"/>
      <c r="E38" s="399"/>
      <c r="F38" s="400"/>
      <c r="G38" s="103"/>
      <c r="H38" s="103"/>
      <c r="I38" s="103"/>
      <c r="J38" s="103"/>
    </row>
    <row r="39" spans="1:13" s="70" customFormat="1" ht="13.5" x14ac:dyDescent="0.2">
      <c r="A39" s="268">
        <v>1</v>
      </c>
      <c r="B39" s="105" t="s">
        <v>653</v>
      </c>
      <c r="C39" s="106">
        <v>1300</v>
      </c>
      <c r="D39" s="106" t="s">
        <v>1</v>
      </c>
      <c r="E39" s="168" t="s">
        <v>7</v>
      </c>
      <c r="F39" s="269"/>
      <c r="G39" s="266">
        <f>C39*ROUND(F39, 4)</f>
        <v>0</v>
      </c>
      <c r="H39" s="266">
        <f>G39*0.095</f>
        <v>0</v>
      </c>
      <c r="I39" s="266">
        <f>G39+H39</f>
        <v>0</v>
      </c>
      <c r="J39" s="169" t="s">
        <v>7</v>
      </c>
    </row>
    <row r="40" spans="1:13" s="70" customFormat="1" ht="27" x14ac:dyDescent="0.2">
      <c r="A40" s="268">
        <v>2</v>
      </c>
      <c r="B40" s="105" t="s">
        <v>655</v>
      </c>
      <c r="C40" s="106">
        <v>700</v>
      </c>
      <c r="D40" s="106" t="s">
        <v>1</v>
      </c>
      <c r="E40" s="168" t="s">
        <v>7</v>
      </c>
      <c r="F40" s="269"/>
      <c r="G40" s="266">
        <f t="shared" ref="G40:G41" si="13">C40*ROUND(F40, 4)</f>
        <v>0</v>
      </c>
      <c r="H40" s="266">
        <f t="shared" ref="H40:H41" si="14">G40*0.095</f>
        <v>0</v>
      </c>
      <c r="I40" s="266">
        <f t="shared" ref="I40:I41" si="15">G40+H40</f>
        <v>0</v>
      </c>
      <c r="J40" s="169" t="s">
        <v>7</v>
      </c>
    </row>
    <row r="41" spans="1:13" s="70" customFormat="1" ht="27" x14ac:dyDescent="0.2">
      <c r="A41" s="268">
        <v>3</v>
      </c>
      <c r="B41" s="105" t="s">
        <v>654</v>
      </c>
      <c r="C41" s="106">
        <v>800</v>
      </c>
      <c r="D41" s="106" t="s">
        <v>1</v>
      </c>
      <c r="E41" s="168" t="s">
        <v>7</v>
      </c>
      <c r="F41" s="269"/>
      <c r="G41" s="266">
        <f t="shared" si="13"/>
        <v>0</v>
      </c>
      <c r="H41" s="266">
        <f t="shared" si="14"/>
        <v>0</v>
      </c>
      <c r="I41" s="266">
        <f t="shared" si="15"/>
        <v>0</v>
      </c>
      <c r="J41" s="169" t="s">
        <v>7</v>
      </c>
    </row>
    <row r="42" spans="1:13" s="70" customFormat="1" ht="13.5" x14ac:dyDescent="0.2">
      <c r="A42" s="21"/>
      <c r="B42" s="32" t="s">
        <v>372</v>
      </c>
      <c r="C42" s="23" t="s">
        <v>7</v>
      </c>
      <c r="D42" s="23" t="s">
        <v>7</v>
      </c>
      <c r="E42" s="23" t="s">
        <v>7</v>
      </c>
      <c r="F42" s="23" t="s">
        <v>7</v>
      </c>
      <c r="G42" s="9">
        <f>SUM(G39:G41)</f>
        <v>0</v>
      </c>
      <c r="H42" s="9">
        <f>SUM(H39:H41)</f>
        <v>0</v>
      </c>
      <c r="I42" s="9">
        <f>SUM(I39:I41)</f>
        <v>0</v>
      </c>
      <c r="J42" s="170" t="s">
        <v>7</v>
      </c>
    </row>
    <row r="43" spans="1:13" s="19" customFormat="1" ht="21.6" customHeight="1" x14ac:dyDescent="0.2">
      <c r="A43" s="391" t="s">
        <v>1009</v>
      </c>
      <c r="B43" s="392"/>
      <c r="C43" s="392"/>
      <c r="D43" s="392"/>
      <c r="E43" s="392"/>
      <c r="F43" s="401"/>
      <c r="G43" s="40"/>
      <c r="H43" s="40"/>
      <c r="I43" s="40"/>
      <c r="J43" s="40"/>
      <c r="K43" s="148"/>
      <c r="L43" s="148"/>
      <c r="M43" s="148"/>
    </row>
    <row r="44" spans="1:13" ht="54" customHeight="1" x14ac:dyDescent="0.2">
      <c r="A44" s="268">
        <v>1</v>
      </c>
      <c r="B44" s="149" t="s">
        <v>643</v>
      </c>
      <c r="C44" s="4">
        <v>250</v>
      </c>
      <c r="D44" s="265" t="s">
        <v>1</v>
      </c>
      <c r="E44" s="301"/>
      <c r="F44" s="302"/>
      <c r="G44" s="151">
        <f>C44*ROUND(F44, 4)</f>
        <v>0</v>
      </c>
      <c r="H44" s="151">
        <f t="shared" ref="H44:H53" si="16">G44*0.095</f>
        <v>0</v>
      </c>
      <c r="I44" s="151">
        <f t="shared" ref="I44:I53" si="17">G44+H44</f>
        <v>0</v>
      </c>
      <c r="J44" s="303"/>
    </row>
    <row r="45" spans="1:13" ht="40.5" x14ac:dyDescent="0.2">
      <c r="A45" s="268">
        <v>2</v>
      </c>
      <c r="B45" s="149" t="s">
        <v>584</v>
      </c>
      <c r="C45" s="4">
        <v>320</v>
      </c>
      <c r="D45" s="265" t="s">
        <v>1</v>
      </c>
      <c r="E45" s="301"/>
      <c r="F45" s="302"/>
      <c r="G45" s="151">
        <f t="shared" ref="G45:G53" si="18">C45*ROUND(F45, 4)</f>
        <v>0</v>
      </c>
      <c r="H45" s="151">
        <f t="shared" si="16"/>
        <v>0</v>
      </c>
      <c r="I45" s="151">
        <f t="shared" si="17"/>
        <v>0</v>
      </c>
      <c r="J45" s="303"/>
    </row>
    <row r="46" spans="1:13" ht="13.5" x14ac:dyDescent="0.2">
      <c r="A46" s="268">
        <v>3</v>
      </c>
      <c r="B46" s="149" t="s">
        <v>586</v>
      </c>
      <c r="C46" s="4">
        <v>450</v>
      </c>
      <c r="D46" s="265" t="s">
        <v>1</v>
      </c>
      <c r="E46" s="301"/>
      <c r="F46" s="302"/>
      <c r="G46" s="151">
        <f t="shared" si="18"/>
        <v>0</v>
      </c>
      <c r="H46" s="151">
        <f t="shared" si="16"/>
        <v>0</v>
      </c>
      <c r="I46" s="151">
        <f t="shared" si="17"/>
        <v>0</v>
      </c>
      <c r="J46" s="303"/>
    </row>
    <row r="47" spans="1:13" ht="108" customHeight="1" x14ac:dyDescent="0.2">
      <c r="A47" s="268">
        <v>4</v>
      </c>
      <c r="B47" s="149" t="s">
        <v>746</v>
      </c>
      <c r="C47" s="4">
        <v>70</v>
      </c>
      <c r="D47" s="265" t="s">
        <v>1</v>
      </c>
      <c r="E47" s="301"/>
      <c r="F47" s="302"/>
      <c r="G47" s="151">
        <f t="shared" si="18"/>
        <v>0</v>
      </c>
      <c r="H47" s="151">
        <f t="shared" si="16"/>
        <v>0</v>
      </c>
      <c r="I47" s="151">
        <f t="shared" si="17"/>
        <v>0</v>
      </c>
      <c r="J47" s="303"/>
    </row>
    <row r="48" spans="1:13" ht="40.5" x14ac:dyDescent="0.2">
      <c r="A48" s="268">
        <v>5</v>
      </c>
      <c r="B48" s="152" t="s">
        <v>888</v>
      </c>
      <c r="C48" s="4">
        <v>450</v>
      </c>
      <c r="D48" s="265" t="s">
        <v>1</v>
      </c>
      <c r="E48" s="301"/>
      <c r="F48" s="302"/>
      <c r="G48" s="151">
        <f t="shared" si="18"/>
        <v>0</v>
      </c>
      <c r="H48" s="151">
        <f t="shared" si="16"/>
        <v>0</v>
      </c>
      <c r="I48" s="151">
        <f t="shared" si="17"/>
        <v>0</v>
      </c>
      <c r="J48" s="303"/>
    </row>
    <row r="49" spans="1:13" ht="13.5" x14ac:dyDescent="0.2">
      <c r="A49" s="268">
        <v>6</v>
      </c>
      <c r="B49" s="149" t="s">
        <v>642</v>
      </c>
      <c r="C49" s="4">
        <v>250</v>
      </c>
      <c r="D49" s="265" t="s">
        <v>1</v>
      </c>
      <c r="E49" s="301"/>
      <c r="F49" s="302"/>
      <c r="G49" s="151">
        <f t="shared" si="18"/>
        <v>0</v>
      </c>
      <c r="H49" s="151">
        <f t="shared" si="16"/>
        <v>0</v>
      </c>
      <c r="I49" s="151">
        <f t="shared" si="17"/>
        <v>0</v>
      </c>
      <c r="J49" s="303"/>
    </row>
    <row r="50" spans="1:13" ht="27" x14ac:dyDescent="0.2">
      <c r="A50" s="268">
        <v>7</v>
      </c>
      <c r="B50" s="149" t="s">
        <v>585</v>
      </c>
      <c r="C50" s="4">
        <v>350</v>
      </c>
      <c r="D50" s="265" t="s">
        <v>1</v>
      </c>
      <c r="E50" s="301"/>
      <c r="F50" s="302"/>
      <c r="G50" s="151">
        <f t="shared" si="18"/>
        <v>0</v>
      </c>
      <c r="H50" s="151">
        <f t="shared" si="16"/>
        <v>0</v>
      </c>
      <c r="I50" s="151">
        <f t="shared" si="17"/>
        <v>0</v>
      </c>
      <c r="J50" s="303"/>
    </row>
    <row r="51" spans="1:13" ht="40.5" x14ac:dyDescent="0.2">
      <c r="A51" s="268">
        <v>8</v>
      </c>
      <c r="B51" s="358" t="s">
        <v>1080</v>
      </c>
      <c r="C51" s="4">
        <v>290</v>
      </c>
      <c r="D51" s="265" t="s">
        <v>1</v>
      </c>
      <c r="E51" s="301"/>
      <c r="F51" s="302"/>
      <c r="G51" s="151">
        <f t="shared" si="18"/>
        <v>0</v>
      </c>
      <c r="H51" s="151">
        <f t="shared" si="16"/>
        <v>0</v>
      </c>
      <c r="I51" s="151">
        <f t="shared" si="17"/>
        <v>0</v>
      </c>
      <c r="J51" s="303"/>
    </row>
    <row r="52" spans="1:13" ht="27" x14ac:dyDescent="0.2">
      <c r="A52" s="268">
        <v>9</v>
      </c>
      <c r="B52" s="150" t="s">
        <v>932</v>
      </c>
      <c r="C52" s="4">
        <v>300</v>
      </c>
      <c r="D52" s="265" t="s">
        <v>1</v>
      </c>
      <c r="E52" s="301"/>
      <c r="F52" s="302"/>
      <c r="G52" s="151">
        <f t="shared" si="18"/>
        <v>0</v>
      </c>
      <c r="H52" s="151">
        <f t="shared" si="16"/>
        <v>0</v>
      </c>
      <c r="I52" s="151">
        <f t="shared" si="17"/>
        <v>0</v>
      </c>
      <c r="J52" s="304"/>
    </row>
    <row r="53" spans="1:13" s="264" customFormat="1" ht="40.5" x14ac:dyDescent="0.2">
      <c r="A53" s="357">
        <v>10</v>
      </c>
      <c r="B53" s="358" t="s">
        <v>1081</v>
      </c>
      <c r="C53" s="356">
        <v>336</v>
      </c>
      <c r="D53" s="357" t="s">
        <v>1</v>
      </c>
      <c r="E53" s="301"/>
      <c r="F53" s="302"/>
      <c r="G53" s="151">
        <f t="shared" si="18"/>
        <v>0</v>
      </c>
      <c r="H53" s="151">
        <f t="shared" si="16"/>
        <v>0</v>
      </c>
      <c r="I53" s="151">
        <f t="shared" si="17"/>
        <v>0</v>
      </c>
      <c r="J53" s="304"/>
      <c r="K53" s="70"/>
      <c r="L53" s="70"/>
      <c r="M53" s="70"/>
    </row>
    <row r="54" spans="1:13" ht="13.5" x14ac:dyDescent="0.2">
      <c r="A54" s="21"/>
      <c r="B54" s="32" t="s">
        <v>373</v>
      </c>
      <c r="C54" s="23" t="s">
        <v>7</v>
      </c>
      <c r="D54" s="23" t="s">
        <v>7</v>
      </c>
      <c r="E54" s="23" t="s">
        <v>7</v>
      </c>
      <c r="F54" s="23" t="s">
        <v>7</v>
      </c>
      <c r="G54" s="9">
        <f>SUM(G44:G53)</f>
        <v>0</v>
      </c>
      <c r="H54" s="9">
        <f>SUM(H44:H53)</f>
        <v>0</v>
      </c>
      <c r="I54" s="9">
        <f>SUM(I44:I53)</f>
        <v>0</v>
      </c>
      <c r="J54" s="144">
        <f>SUM(J44:J53)</f>
        <v>0</v>
      </c>
    </row>
    <row r="55" spans="1:13" s="148" customFormat="1" ht="18" customHeight="1" x14ac:dyDescent="0.2">
      <c r="A55" s="398" t="s">
        <v>1014</v>
      </c>
      <c r="B55" s="399"/>
      <c r="C55" s="399"/>
      <c r="D55" s="399"/>
      <c r="E55" s="399"/>
      <c r="F55" s="400"/>
      <c r="G55" s="103"/>
      <c r="H55" s="103"/>
      <c r="I55" s="103"/>
      <c r="J55" s="103"/>
    </row>
    <row r="56" spans="1:13" s="70" customFormat="1" ht="13.5" x14ac:dyDescent="0.2">
      <c r="A56" s="268">
        <v>1</v>
      </c>
      <c r="B56" s="105" t="s">
        <v>1010</v>
      </c>
      <c r="C56" s="106">
        <v>270</v>
      </c>
      <c r="D56" s="106" t="s">
        <v>1</v>
      </c>
      <c r="E56" s="305"/>
      <c r="F56" s="269"/>
      <c r="G56" s="266">
        <f>C56*ROUND(F56, 4)</f>
        <v>0</v>
      </c>
      <c r="H56" s="266">
        <f>G56*0.095</f>
        <v>0</v>
      </c>
      <c r="I56" s="266">
        <f>G56+H56</f>
        <v>0</v>
      </c>
      <c r="J56" s="169" t="s">
        <v>7</v>
      </c>
    </row>
    <row r="57" spans="1:13" s="70" customFormat="1" ht="13.5" x14ac:dyDescent="0.2">
      <c r="A57" s="21"/>
      <c r="B57" s="32" t="s">
        <v>629</v>
      </c>
      <c r="C57" s="23" t="s">
        <v>7</v>
      </c>
      <c r="D57" s="23" t="s">
        <v>7</v>
      </c>
      <c r="E57" s="23" t="s">
        <v>7</v>
      </c>
      <c r="F57" s="23" t="s">
        <v>7</v>
      </c>
      <c r="G57" s="9">
        <f>SUM(G56:G56)</f>
        <v>0</v>
      </c>
      <c r="H57" s="9">
        <f>SUM(H56:H56)</f>
        <v>0</v>
      </c>
      <c r="I57" s="9">
        <f>SUM(I56:I56)</f>
        <v>0</v>
      </c>
      <c r="J57" s="170" t="s">
        <v>7</v>
      </c>
    </row>
    <row r="58" spans="1:13" s="19" customFormat="1" ht="18.600000000000001" customHeight="1" x14ac:dyDescent="0.2">
      <c r="A58" s="391" t="s">
        <v>1011</v>
      </c>
      <c r="B58" s="392"/>
      <c r="C58" s="392"/>
      <c r="D58" s="392"/>
      <c r="E58" s="392"/>
      <c r="F58" s="401"/>
      <c r="G58" s="40"/>
      <c r="H58" s="40"/>
      <c r="I58" s="40"/>
      <c r="J58" s="40"/>
      <c r="K58" s="148"/>
      <c r="L58" s="148"/>
      <c r="M58" s="148"/>
    </row>
    <row r="59" spans="1:13" ht="40.5" x14ac:dyDescent="0.2">
      <c r="A59" s="268">
        <v>1</v>
      </c>
      <c r="B59" s="45" t="s">
        <v>748</v>
      </c>
      <c r="C59" s="4">
        <v>100</v>
      </c>
      <c r="D59" s="265" t="s">
        <v>1</v>
      </c>
      <c r="E59" s="291"/>
      <c r="F59" s="269"/>
      <c r="G59" s="266">
        <f>C59*ROUND(F59, 4)</f>
        <v>0</v>
      </c>
      <c r="H59" s="266">
        <f t="shared" ref="H59:H73" si="19">G59*0.095</f>
        <v>0</v>
      </c>
      <c r="I59" s="266">
        <f t="shared" ref="I59:I73" si="20">G59+H59</f>
        <v>0</v>
      </c>
      <c r="J59" s="146"/>
    </row>
    <row r="60" spans="1:13" ht="13.5" x14ac:dyDescent="0.2">
      <c r="A60" s="268">
        <v>2</v>
      </c>
      <c r="B60" s="31" t="s">
        <v>885</v>
      </c>
      <c r="C60" s="30">
        <v>850</v>
      </c>
      <c r="D60" s="265" t="s">
        <v>1</v>
      </c>
      <c r="E60" s="291"/>
      <c r="F60" s="269"/>
      <c r="G60" s="266">
        <f t="shared" ref="G60:G73" si="21">C60*ROUND(F60, 4)</f>
        <v>0</v>
      </c>
      <c r="H60" s="266">
        <f t="shared" si="19"/>
        <v>0</v>
      </c>
      <c r="I60" s="266">
        <f t="shared" si="20"/>
        <v>0</v>
      </c>
      <c r="J60" s="146"/>
    </row>
    <row r="61" spans="1:13" ht="81" customHeight="1" x14ac:dyDescent="0.2">
      <c r="A61" s="268">
        <v>3</v>
      </c>
      <c r="B61" s="31" t="s">
        <v>889</v>
      </c>
      <c r="C61" s="30">
        <v>500</v>
      </c>
      <c r="D61" s="265" t="s">
        <v>1</v>
      </c>
      <c r="E61" s="291"/>
      <c r="F61" s="269"/>
      <c r="G61" s="266">
        <f t="shared" si="21"/>
        <v>0</v>
      </c>
      <c r="H61" s="266">
        <f t="shared" si="19"/>
        <v>0</v>
      </c>
      <c r="I61" s="266">
        <f t="shared" si="20"/>
        <v>0</v>
      </c>
      <c r="J61" s="146"/>
    </row>
    <row r="62" spans="1:13" ht="13.5" x14ac:dyDescent="0.2">
      <c r="A62" s="268">
        <v>4</v>
      </c>
      <c r="B62" s="31" t="s">
        <v>244</v>
      </c>
      <c r="C62" s="4">
        <v>240</v>
      </c>
      <c r="D62" s="265" t="s">
        <v>1</v>
      </c>
      <c r="E62" s="291"/>
      <c r="F62" s="269"/>
      <c r="G62" s="266">
        <f t="shared" si="21"/>
        <v>0</v>
      </c>
      <c r="H62" s="266">
        <f t="shared" si="19"/>
        <v>0</v>
      </c>
      <c r="I62" s="266">
        <f t="shared" si="20"/>
        <v>0</v>
      </c>
      <c r="J62" s="146"/>
    </row>
    <row r="63" spans="1:13" ht="13.5" x14ac:dyDescent="0.2">
      <c r="A63" s="268">
        <v>5</v>
      </c>
      <c r="B63" s="31" t="s">
        <v>1021</v>
      </c>
      <c r="C63" s="4">
        <v>68</v>
      </c>
      <c r="D63" s="265" t="s">
        <v>1</v>
      </c>
      <c r="E63" s="291"/>
      <c r="F63" s="269"/>
      <c r="G63" s="266">
        <f t="shared" si="21"/>
        <v>0</v>
      </c>
      <c r="H63" s="266">
        <f t="shared" si="19"/>
        <v>0</v>
      </c>
      <c r="I63" s="266">
        <f t="shared" si="20"/>
        <v>0</v>
      </c>
      <c r="J63" s="146"/>
    </row>
    <row r="64" spans="1:13" ht="27" x14ac:dyDescent="0.2">
      <c r="A64" s="268">
        <v>6</v>
      </c>
      <c r="B64" s="41" t="s">
        <v>745</v>
      </c>
      <c r="C64" s="4">
        <v>260</v>
      </c>
      <c r="D64" s="265" t="s">
        <v>1</v>
      </c>
      <c r="E64" s="291"/>
      <c r="F64" s="269"/>
      <c r="G64" s="266">
        <f t="shared" si="21"/>
        <v>0</v>
      </c>
      <c r="H64" s="266">
        <f t="shared" si="19"/>
        <v>0</v>
      </c>
      <c r="I64" s="266">
        <f t="shared" si="20"/>
        <v>0</v>
      </c>
      <c r="J64" s="146"/>
    </row>
    <row r="65" spans="1:13" ht="40.5" x14ac:dyDescent="0.2">
      <c r="A65" s="268">
        <v>7</v>
      </c>
      <c r="B65" s="45" t="s">
        <v>747</v>
      </c>
      <c r="C65" s="4">
        <v>560</v>
      </c>
      <c r="D65" s="265" t="s">
        <v>1</v>
      </c>
      <c r="E65" s="291"/>
      <c r="F65" s="269"/>
      <c r="G65" s="266">
        <f t="shared" si="21"/>
        <v>0</v>
      </c>
      <c r="H65" s="266">
        <f t="shared" si="19"/>
        <v>0</v>
      </c>
      <c r="I65" s="266">
        <f t="shared" si="20"/>
        <v>0</v>
      </c>
      <c r="J65" s="146"/>
    </row>
    <row r="66" spans="1:13" ht="13.5" x14ac:dyDescent="0.2">
      <c r="A66" s="268">
        <v>8</v>
      </c>
      <c r="B66" s="57" t="s">
        <v>590</v>
      </c>
      <c r="C66" s="4">
        <v>24</v>
      </c>
      <c r="D66" s="265" t="s">
        <v>1</v>
      </c>
      <c r="E66" s="291"/>
      <c r="F66" s="269"/>
      <c r="G66" s="266">
        <f t="shared" si="21"/>
        <v>0</v>
      </c>
      <c r="H66" s="266">
        <f t="shared" si="19"/>
        <v>0</v>
      </c>
      <c r="I66" s="266">
        <f t="shared" si="20"/>
        <v>0</v>
      </c>
      <c r="J66" s="146"/>
    </row>
    <row r="67" spans="1:13" ht="13.5" x14ac:dyDescent="0.2">
      <c r="A67" s="268">
        <v>9</v>
      </c>
      <c r="B67" s="45" t="s">
        <v>245</v>
      </c>
      <c r="C67" s="4">
        <v>2</v>
      </c>
      <c r="D67" s="265" t="s">
        <v>1</v>
      </c>
      <c r="E67" s="291"/>
      <c r="F67" s="269"/>
      <c r="G67" s="266">
        <f t="shared" si="21"/>
        <v>0</v>
      </c>
      <c r="H67" s="266">
        <f t="shared" si="19"/>
        <v>0</v>
      </c>
      <c r="I67" s="266">
        <f t="shared" si="20"/>
        <v>0</v>
      </c>
      <c r="J67" s="146"/>
    </row>
    <row r="68" spans="1:13" ht="13.5" x14ac:dyDescent="0.2">
      <c r="A68" s="268">
        <v>10</v>
      </c>
      <c r="B68" s="45" t="s">
        <v>246</v>
      </c>
      <c r="C68" s="4">
        <v>2</v>
      </c>
      <c r="D68" s="265" t="s">
        <v>1</v>
      </c>
      <c r="E68" s="291"/>
      <c r="F68" s="269"/>
      <c r="G68" s="266">
        <f t="shared" si="21"/>
        <v>0</v>
      </c>
      <c r="H68" s="266">
        <f t="shared" si="19"/>
        <v>0</v>
      </c>
      <c r="I68" s="266">
        <f t="shared" si="20"/>
        <v>0</v>
      </c>
      <c r="J68" s="146"/>
    </row>
    <row r="69" spans="1:13" ht="13.5" x14ac:dyDescent="0.2">
      <c r="A69" s="268">
        <v>11</v>
      </c>
      <c r="B69" s="57" t="s">
        <v>587</v>
      </c>
      <c r="C69" s="4">
        <v>10</v>
      </c>
      <c r="D69" s="265" t="s">
        <v>1</v>
      </c>
      <c r="E69" s="291"/>
      <c r="F69" s="269"/>
      <c r="G69" s="266">
        <f t="shared" si="21"/>
        <v>0</v>
      </c>
      <c r="H69" s="266">
        <f t="shared" si="19"/>
        <v>0</v>
      </c>
      <c r="I69" s="266">
        <f t="shared" si="20"/>
        <v>0</v>
      </c>
      <c r="J69" s="146"/>
    </row>
    <row r="70" spans="1:13" ht="13.5" x14ac:dyDescent="0.2">
      <c r="A70" s="268">
        <v>12</v>
      </c>
      <c r="B70" s="45" t="s">
        <v>588</v>
      </c>
      <c r="C70" s="4">
        <v>10</v>
      </c>
      <c r="D70" s="265" t="s">
        <v>1</v>
      </c>
      <c r="E70" s="291"/>
      <c r="F70" s="269"/>
      <c r="G70" s="266">
        <f t="shared" si="21"/>
        <v>0</v>
      </c>
      <c r="H70" s="266">
        <f t="shared" si="19"/>
        <v>0</v>
      </c>
      <c r="I70" s="266">
        <f t="shared" si="20"/>
        <v>0</v>
      </c>
      <c r="J70" s="146"/>
    </row>
    <row r="71" spans="1:13" ht="42" customHeight="1" x14ac:dyDescent="0.2">
      <c r="A71" s="268">
        <v>13</v>
      </c>
      <c r="B71" s="31" t="s">
        <v>589</v>
      </c>
      <c r="C71" s="4">
        <v>320</v>
      </c>
      <c r="D71" s="265" t="s">
        <v>1</v>
      </c>
      <c r="E71" s="291"/>
      <c r="F71" s="269"/>
      <c r="G71" s="266">
        <f t="shared" si="21"/>
        <v>0</v>
      </c>
      <c r="H71" s="266">
        <f t="shared" si="19"/>
        <v>0</v>
      </c>
      <c r="I71" s="266">
        <f t="shared" si="20"/>
        <v>0</v>
      </c>
      <c r="J71" s="146"/>
    </row>
    <row r="72" spans="1:13" ht="40.5" customHeight="1" x14ac:dyDescent="0.2">
      <c r="A72" s="268">
        <v>14</v>
      </c>
      <c r="B72" s="154" t="s">
        <v>884</v>
      </c>
      <c r="C72" s="4">
        <v>320</v>
      </c>
      <c r="D72" s="265" t="s">
        <v>1</v>
      </c>
      <c r="E72" s="291"/>
      <c r="F72" s="269"/>
      <c r="G72" s="266">
        <f t="shared" si="21"/>
        <v>0</v>
      </c>
      <c r="H72" s="266">
        <f t="shared" si="19"/>
        <v>0</v>
      </c>
      <c r="I72" s="266">
        <f t="shared" si="20"/>
        <v>0</v>
      </c>
      <c r="J72" s="146"/>
    </row>
    <row r="73" spans="1:13" ht="94.5" customHeight="1" x14ac:dyDescent="0.2">
      <c r="A73" s="268">
        <v>15</v>
      </c>
      <c r="B73" s="31" t="s">
        <v>736</v>
      </c>
      <c r="C73" s="4">
        <v>180</v>
      </c>
      <c r="D73" s="265" t="s">
        <v>1</v>
      </c>
      <c r="E73" s="291"/>
      <c r="F73" s="269"/>
      <c r="G73" s="266">
        <f t="shared" si="21"/>
        <v>0</v>
      </c>
      <c r="H73" s="266">
        <f t="shared" si="19"/>
        <v>0</v>
      </c>
      <c r="I73" s="266">
        <f t="shared" si="20"/>
        <v>0</v>
      </c>
      <c r="J73" s="146"/>
    </row>
    <row r="74" spans="1:13" s="139" customFormat="1" ht="13.5" x14ac:dyDescent="0.25">
      <c r="A74" s="21"/>
      <c r="B74" s="32" t="s">
        <v>630</v>
      </c>
      <c r="C74" s="23" t="s">
        <v>7</v>
      </c>
      <c r="D74" s="23" t="s">
        <v>7</v>
      </c>
      <c r="E74" s="23" t="s">
        <v>7</v>
      </c>
      <c r="F74" s="23" t="s">
        <v>7</v>
      </c>
      <c r="G74" s="9">
        <f>SUM(G59:G73)</f>
        <v>0</v>
      </c>
      <c r="H74" s="9">
        <f>SUM(H59:H73)</f>
        <v>0</v>
      </c>
      <c r="I74" s="9">
        <f>SUM(I59:I73)</f>
        <v>0</v>
      </c>
      <c r="J74" s="306">
        <f>SUM(J59:J73)</f>
        <v>0</v>
      </c>
      <c r="K74" s="138"/>
      <c r="L74" s="138"/>
      <c r="M74" s="138"/>
    </row>
    <row r="75" spans="1:13" s="19" customFormat="1" ht="19.149999999999999" customHeight="1" x14ac:dyDescent="0.2">
      <c r="A75" s="398" t="s">
        <v>1015</v>
      </c>
      <c r="B75" s="399"/>
      <c r="C75" s="399"/>
      <c r="D75" s="399"/>
      <c r="E75" s="399"/>
      <c r="F75" s="400"/>
      <c r="G75" s="103"/>
      <c r="H75" s="103"/>
      <c r="I75" s="103"/>
      <c r="J75" s="103"/>
      <c r="K75" s="148"/>
      <c r="L75" s="148"/>
      <c r="M75" s="148"/>
    </row>
    <row r="76" spans="1:13" s="264" customFormat="1" ht="42.75" customHeight="1" x14ac:dyDescent="0.2">
      <c r="A76" s="268">
        <v>1</v>
      </c>
      <c r="B76" s="57" t="s">
        <v>890</v>
      </c>
      <c r="C76" s="30">
        <v>60</v>
      </c>
      <c r="D76" s="268" t="s">
        <v>1</v>
      </c>
      <c r="E76" s="291"/>
      <c r="F76" s="269"/>
      <c r="G76" s="266">
        <f>C76*ROUND(F76, 4)</f>
        <v>0</v>
      </c>
      <c r="H76" s="266">
        <f t="shared" ref="H76:H78" si="22">G76*0.095</f>
        <v>0</v>
      </c>
      <c r="I76" s="266">
        <f t="shared" ref="I76:I78" si="23">G76+H76</f>
        <v>0</v>
      </c>
      <c r="J76" s="87" t="s">
        <v>7</v>
      </c>
      <c r="K76" s="70"/>
      <c r="L76" s="70"/>
      <c r="M76" s="70"/>
    </row>
    <row r="77" spans="1:13" s="264" customFormat="1" ht="33" customHeight="1" x14ac:dyDescent="0.2">
      <c r="A77" s="268">
        <v>2</v>
      </c>
      <c r="B77" s="57" t="s">
        <v>891</v>
      </c>
      <c r="C77" s="30">
        <v>20</v>
      </c>
      <c r="D77" s="268" t="s">
        <v>1</v>
      </c>
      <c r="E77" s="291"/>
      <c r="F77" s="269"/>
      <c r="G77" s="266">
        <f t="shared" ref="G77:G78" si="24">C77*ROUND(F77, 4)</f>
        <v>0</v>
      </c>
      <c r="H77" s="266">
        <f t="shared" si="22"/>
        <v>0</v>
      </c>
      <c r="I77" s="266">
        <f t="shared" si="23"/>
        <v>0</v>
      </c>
      <c r="J77" s="87" t="s">
        <v>7</v>
      </c>
      <c r="K77" s="70"/>
      <c r="L77" s="70"/>
      <c r="M77" s="70"/>
    </row>
    <row r="78" spans="1:13" s="139" customFormat="1" ht="27" x14ac:dyDescent="0.25">
      <c r="A78" s="268">
        <v>3</v>
      </c>
      <c r="B78" s="57" t="s">
        <v>892</v>
      </c>
      <c r="C78" s="30">
        <v>180</v>
      </c>
      <c r="D78" s="268" t="s">
        <v>1</v>
      </c>
      <c r="E78" s="291"/>
      <c r="F78" s="269"/>
      <c r="G78" s="266">
        <f t="shared" si="24"/>
        <v>0</v>
      </c>
      <c r="H78" s="266">
        <f t="shared" si="22"/>
        <v>0</v>
      </c>
      <c r="I78" s="266">
        <f t="shared" si="23"/>
        <v>0</v>
      </c>
      <c r="J78" s="87" t="s">
        <v>7</v>
      </c>
      <c r="K78" s="138"/>
      <c r="L78" s="138"/>
      <c r="M78" s="138"/>
    </row>
    <row r="79" spans="1:13" s="139" customFormat="1" ht="13.5" x14ac:dyDescent="0.25">
      <c r="A79" s="21"/>
      <c r="B79" s="32" t="s">
        <v>666</v>
      </c>
      <c r="C79" s="23" t="s">
        <v>7</v>
      </c>
      <c r="D79" s="23" t="s">
        <v>7</v>
      </c>
      <c r="E79" s="23" t="s">
        <v>7</v>
      </c>
      <c r="F79" s="23" t="s">
        <v>7</v>
      </c>
      <c r="G79" s="9">
        <f>SUM(G76:G78)</f>
        <v>0</v>
      </c>
      <c r="H79" s="9">
        <f t="shared" ref="H79:I79" si="25">SUM(H76:H78)</f>
        <v>0</v>
      </c>
      <c r="I79" s="9">
        <f t="shared" si="25"/>
        <v>0</v>
      </c>
      <c r="J79" s="155" t="s">
        <v>7</v>
      </c>
      <c r="K79" s="138"/>
      <c r="L79" s="138"/>
      <c r="M79" s="138"/>
    </row>
    <row r="80" spans="1:13" s="19" customFormat="1" ht="19.149999999999999" customHeight="1" x14ac:dyDescent="0.2">
      <c r="A80" s="402" t="s">
        <v>1016</v>
      </c>
      <c r="B80" s="403"/>
      <c r="C80" s="403"/>
      <c r="D80" s="403"/>
      <c r="E80" s="403"/>
      <c r="F80" s="404"/>
      <c r="G80" s="115"/>
      <c r="H80" s="115"/>
      <c r="I80" s="115"/>
      <c r="J80" s="115"/>
      <c r="K80" s="148"/>
      <c r="L80" s="148"/>
      <c r="M80" s="148"/>
    </row>
    <row r="81" spans="1:13" s="139" customFormat="1" ht="13.5" x14ac:dyDescent="0.25">
      <c r="A81" s="156">
        <v>1</v>
      </c>
      <c r="B81" s="157" t="s">
        <v>250</v>
      </c>
      <c r="C81" s="119">
        <v>800</v>
      </c>
      <c r="D81" s="158" t="s">
        <v>1</v>
      </c>
      <c r="E81" s="159" t="s">
        <v>7</v>
      </c>
      <c r="F81" s="307"/>
      <c r="G81" s="160">
        <f>C81*ROUND(F81, 4)</f>
        <v>0</v>
      </c>
      <c r="H81" s="160">
        <f>G81*0.095</f>
        <v>0</v>
      </c>
      <c r="I81" s="160">
        <f>G81+H81</f>
        <v>0</v>
      </c>
      <c r="J81" s="161" t="s">
        <v>7</v>
      </c>
      <c r="K81" s="138"/>
      <c r="L81" s="138"/>
      <c r="M81" s="138"/>
    </row>
    <row r="82" spans="1:13" s="139" customFormat="1" ht="13.5" x14ac:dyDescent="0.25">
      <c r="A82" s="268">
        <v>2</v>
      </c>
      <c r="B82" s="57" t="s">
        <v>249</v>
      </c>
      <c r="C82" s="4">
        <v>350</v>
      </c>
      <c r="D82" s="265" t="s">
        <v>1</v>
      </c>
      <c r="E82" s="159" t="s">
        <v>7</v>
      </c>
      <c r="F82" s="308"/>
      <c r="G82" s="160">
        <f t="shared" ref="G82:G93" si="26">C82*ROUND(F82, 4)</f>
        <v>0</v>
      </c>
      <c r="H82" s="160">
        <f t="shared" ref="H82:H93" si="27">G82*0.095</f>
        <v>0</v>
      </c>
      <c r="I82" s="160">
        <f t="shared" ref="I82:I93" si="28">G82+H82</f>
        <v>0</v>
      </c>
      <c r="J82" s="161" t="s">
        <v>7</v>
      </c>
      <c r="K82" s="138"/>
      <c r="L82" s="138"/>
      <c r="M82" s="138"/>
    </row>
    <row r="83" spans="1:13" s="139" customFormat="1" ht="27" x14ac:dyDescent="0.25">
      <c r="A83" s="268">
        <v>3</v>
      </c>
      <c r="B83" s="57" t="s">
        <v>591</v>
      </c>
      <c r="C83" s="4">
        <v>350</v>
      </c>
      <c r="D83" s="265" t="s">
        <v>1</v>
      </c>
      <c r="E83" s="159" t="s">
        <v>7</v>
      </c>
      <c r="F83" s="309"/>
      <c r="G83" s="160">
        <f t="shared" si="26"/>
        <v>0</v>
      </c>
      <c r="H83" s="160">
        <f t="shared" si="27"/>
        <v>0</v>
      </c>
      <c r="I83" s="160">
        <f t="shared" si="28"/>
        <v>0</v>
      </c>
      <c r="J83" s="161" t="s">
        <v>7</v>
      </c>
      <c r="K83" s="138"/>
      <c r="L83" s="138"/>
      <c r="M83" s="138"/>
    </row>
    <row r="84" spans="1:13" s="139" customFormat="1" ht="13.5" x14ac:dyDescent="0.25">
      <c r="A84" s="156">
        <v>4</v>
      </c>
      <c r="B84" s="57" t="s">
        <v>592</v>
      </c>
      <c r="C84" s="4">
        <v>250</v>
      </c>
      <c r="D84" s="265" t="s">
        <v>1</v>
      </c>
      <c r="E84" s="159" t="s">
        <v>7</v>
      </c>
      <c r="F84" s="309"/>
      <c r="G84" s="160">
        <f t="shared" si="26"/>
        <v>0</v>
      </c>
      <c r="H84" s="160">
        <f t="shared" si="27"/>
        <v>0</v>
      </c>
      <c r="I84" s="160">
        <f t="shared" si="28"/>
        <v>0</v>
      </c>
      <c r="J84" s="161" t="s">
        <v>7</v>
      </c>
      <c r="K84" s="138"/>
      <c r="L84" s="138"/>
      <c r="M84" s="138"/>
    </row>
    <row r="85" spans="1:13" s="139" customFormat="1" ht="13.5" x14ac:dyDescent="0.25">
      <c r="A85" s="268">
        <v>5</v>
      </c>
      <c r="B85" s="25" t="s">
        <v>989</v>
      </c>
      <c r="C85" s="4">
        <v>200</v>
      </c>
      <c r="D85" s="265" t="s">
        <v>1</v>
      </c>
      <c r="E85" s="159" t="s">
        <v>7</v>
      </c>
      <c r="F85" s="310"/>
      <c r="G85" s="160">
        <f t="shared" si="26"/>
        <v>0</v>
      </c>
      <c r="H85" s="160">
        <f t="shared" si="27"/>
        <v>0</v>
      </c>
      <c r="I85" s="160">
        <f t="shared" si="28"/>
        <v>0</v>
      </c>
      <c r="J85" s="161" t="s">
        <v>7</v>
      </c>
      <c r="K85" s="138"/>
      <c r="L85" s="138"/>
      <c r="M85" s="138"/>
    </row>
    <row r="86" spans="1:13" s="139" customFormat="1" ht="27" x14ac:dyDescent="0.25">
      <c r="A86" s="268">
        <v>6</v>
      </c>
      <c r="B86" s="57" t="s">
        <v>593</v>
      </c>
      <c r="C86" s="4">
        <v>950</v>
      </c>
      <c r="D86" s="265" t="s">
        <v>1</v>
      </c>
      <c r="E86" s="159" t="s">
        <v>7</v>
      </c>
      <c r="F86" s="311"/>
      <c r="G86" s="160">
        <f t="shared" si="26"/>
        <v>0</v>
      </c>
      <c r="H86" s="160">
        <f t="shared" si="27"/>
        <v>0</v>
      </c>
      <c r="I86" s="160">
        <f t="shared" si="28"/>
        <v>0</v>
      </c>
      <c r="J86" s="161" t="s">
        <v>7</v>
      </c>
      <c r="K86" s="138"/>
      <c r="L86" s="138"/>
      <c r="M86" s="138"/>
    </row>
    <row r="87" spans="1:13" s="139" customFormat="1" ht="27" x14ac:dyDescent="0.25">
      <c r="A87" s="156">
        <v>7</v>
      </c>
      <c r="B87" s="57" t="s">
        <v>594</v>
      </c>
      <c r="C87" s="4">
        <v>450</v>
      </c>
      <c r="D87" s="265" t="s">
        <v>1</v>
      </c>
      <c r="E87" s="159" t="s">
        <v>7</v>
      </c>
      <c r="F87" s="311"/>
      <c r="G87" s="160">
        <f t="shared" si="26"/>
        <v>0</v>
      </c>
      <c r="H87" s="160">
        <f t="shared" si="27"/>
        <v>0</v>
      </c>
      <c r="I87" s="160">
        <f t="shared" si="28"/>
        <v>0</v>
      </c>
      <c r="J87" s="161" t="s">
        <v>7</v>
      </c>
      <c r="K87" s="138"/>
      <c r="L87" s="138"/>
      <c r="M87" s="138"/>
    </row>
    <row r="88" spans="1:13" ht="26.45" customHeight="1" x14ac:dyDescent="0.2">
      <c r="A88" s="268">
        <v>8</v>
      </c>
      <c r="B88" s="57" t="s">
        <v>991</v>
      </c>
      <c r="C88" s="4">
        <v>300</v>
      </c>
      <c r="D88" s="265" t="s">
        <v>1</v>
      </c>
      <c r="E88" s="159" t="s">
        <v>7</v>
      </c>
      <c r="F88" s="308"/>
      <c r="G88" s="160">
        <f t="shared" si="26"/>
        <v>0</v>
      </c>
      <c r="H88" s="160">
        <f t="shared" si="27"/>
        <v>0</v>
      </c>
      <c r="I88" s="160">
        <f t="shared" si="28"/>
        <v>0</v>
      </c>
      <c r="J88" s="161" t="s">
        <v>7</v>
      </c>
    </row>
    <row r="89" spans="1:13" ht="27" x14ac:dyDescent="0.2">
      <c r="A89" s="268">
        <v>9</v>
      </c>
      <c r="B89" s="57" t="s">
        <v>990</v>
      </c>
      <c r="C89" s="4">
        <v>100</v>
      </c>
      <c r="D89" s="265" t="s">
        <v>1</v>
      </c>
      <c r="E89" s="159" t="s">
        <v>7</v>
      </c>
      <c r="F89" s="308"/>
      <c r="G89" s="160">
        <f t="shared" si="26"/>
        <v>0</v>
      </c>
      <c r="H89" s="160">
        <f t="shared" si="27"/>
        <v>0</v>
      </c>
      <c r="I89" s="160">
        <f t="shared" si="28"/>
        <v>0</v>
      </c>
      <c r="J89" s="161" t="s">
        <v>7</v>
      </c>
    </row>
    <row r="90" spans="1:13" ht="13.5" x14ac:dyDescent="0.2">
      <c r="A90" s="156">
        <v>10</v>
      </c>
      <c r="B90" s="57" t="s">
        <v>995</v>
      </c>
      <c r="C90" s="4">
        <v>20</v>
      </c>
      <c r="D90" s="265" t="s">
        <v>1</v>
      </c>
      <c r="E90" s="159" t="s">
        <v>7</v>
      </c>
      <c r="F90" s="308"/>
      <c r="G90" s="160">
        <f t="shared" si="26"/>
        <v>0</v>
      </c>
      <c r="H90" s="160">
        <f t="shared" si="27"/>
        <v>0</v>
      </c>
      <c r="I90" s="160">
        <f t="shared" si="28"/>
        <v>0</v>
      </c>
      <c r="J90" s="161" t="s">
        <v>7</v>
      </c>
    </row>
    <row r="91" spans="1:13" ht="13.5" x14ac:dyDescent="0.2">
      <c r="A91" s="268">
        <v>11</v>
      </c>
      <c r="B91" s="57" t="s">
        <v>994</v>
      </c>
      <c r="C91" s="4">
        <v>10</v>
      </c>
      <c r="D91" s="265" t="s">
        <v>1</v>
      </c>
      <c r="E91" s="159" t="s">
        <v>7</v>
      </c>
      <c r="F91" s="308"/>
      <c r="G91" s="160">
        <f t="shared" si="26"/>
        <v>0</v>
      </c>
      <c r="H91" s="160">
        <f t="shared" si="27"/>
        <v>0</v>
      </c>
      <c r="I91" s="160">
        <f t="shared" si="28"/>
        <v>0</v>
      </c>
      <c r="J91" s="161" t="s">
        <v>7</v>
      </c>
    </row>
    <row r="92" spans="1:13" ht="13.5" x14ac:dyDescent="0.2">
      <c r="A92" s="268">
        <v>12</v>
      </c>
      <c r="B92" s="457" t="s">
        <v>1100</v>
      </c>
      <c r="C92" s="4">
        <v>20</v>
      </c>
      <c r="D92" s="265" t="s">
        <v>1</v>
      </c>
      <c r="E92" s="159" t="s">
        <v>7</v>
      </c>
      <c r="F92" s="308"/>
      <c r="G92" s="160">
        <f t="shared" si="26"/>
        <v>0</v>
      </c>
      <c r="H92" s="160">
        <f t="shared" si="27"/>
        <v>0</v>
      </c>
      <c r="I92" s="160">
        <f t="shared" si="28"/>
        <v>0</v>
      </c>
      <c r="J92" s="161" t="s">
        <v>7</v>
      </c>
    </row>
    <row r="93" spans="1:13" ht="13.5" x14ac:dyDescent="0.2">
      <c r="A93" s="156">
        <v>13</v>
      </c>
      <c r="B93" s="57" t="s">
        <v>993</v>
      </c>
      <c r="C93" s="4">
        <v>10</v>
      </c>
      <c r="D93" s="265" t="s">
        <v>1</v>
      </c>
      <c r="E93" s="159" t="s">
        <v>7</v>
      </c>
      <c r="F93" s="308"/>
      <c r="G93" s="160">
        <f t="shared" si="26"/>
        <v>0</v>
      </c>
      <c r="H93" s="160">
        <f t="shared" si="27"/>
        <v>0</v>
      </c>
      <c r="I93" s="160">
        <f t="shared" si="28"/>
        <v>0</v>
      </c>
      <c r="J93" s="161" t="s">
        <v>7</v>
      </c>
    </row>
    <row r="94" spans="1:13" s="163" customFormat="1" ht="13.5" x14ac:dyDescent="0.25">
      <c r="A94" s="21"/>
      <c r="B94" s="32" t="s">
        <v>665</v>
      </c>
      <c r="C94" s="23" t="s">
        <v>7</v>
      </c>
      <c r="D94" s="23" t="s">
        <v>7</v>
      </c>
      <c r="E94" s="23" t="s">
        <v>7</v>
      </c>
      <c r="F94" s="23" t="s">
        <v>7</v>
      </c>
      <c r="G94" s="9">
        <f>SUM(G81:G93)</f>
        <v>0</v>
      </c>
      <c r="H94" s="9">
        <f t="shared" ref="H94:I94" si="29">SUM(H81:H93)</f>
        <v>0</v>
      </c>
      <c r="I94" s="9">
        <f t="shared" si="29"/>
        <v>0</v>
      </c>
      <c r="J94" s="162" t="s">
        <v>7</v>
      </c>
      <c r="K94" s="138"/>
      <c r="L94" s="138"/>
      <c r="M94" s="138"/>
    </row>
    <row r="95" spans="1:13" s="165" customFormat="1" ht="16.149999999999999" customHeight="1" x14ac:dyDescent="0.25">
      <c r="A95" s="402" t="s">
        <v>1017</v>
      </c>
      <c r="B95" s="403"/>
      <c r="C95" s="403"/>
      <c r="D95" s="403"/>
      <c r="E95" s="403"/>
      <c r="F95" s="404"/>
      <c r="G95" s="115"/>
      <c r="H95" s="115"/>
      <c r="I95" s="115"/>
      <c r="J95" s="115"/>
      <c r="K95" s="164"/>
      <c r="L95" s="164"/>
      <c r="M95" s="164"/>
    </row>
    <row r="96" spans="1:13" s="139" customFormat="1" ht="13.5" x14ac:dyDescent="0.25">
      <c r="A96" s="268">
        <v>1</v>
      </c>
      <c r="B96" s="166" t="s">
        <v>992</v>
      </c>
      <c r="C96" s="4">
        <v>100</v>
      </c>
      <c r="D96" s="265" t="s">
        <v>1</v>
      </c>
      <c r="E96" s="60" t="s">
        <v>7</v>
      </c>
      <c r="F96" s="269"/>
      <c r="G96" s="266">
        <f>C96*ROUND(F96, 4)</f>
        <v>0</v>
      </c>
      <c r="H96" s="266">
        <f>G96*0.095</f>
        <v>0</v>
      </c>
      <c r="I96" s="266">
        <f>G96+H96</f>
        <v>0</v>
      </c>
      <c r="J96" s="155" t="s">
        <v>7</v>
      </c>
      <c r="K96" s="138"/>
      <c r="L96" s="138"/>
      <c r="M96" s="138"/>
    </row>
    <row r="97" spans="1:13" ht="13.5" x14ac:dyDescent="0.2">
      <c r="A97" s="268">
        <v>2</v>
      </c>
      <c r="B97" s="57" t="s">
        <v>595</v>
      </c>
      <c r="C97" s="4">
        <v>80</v>
      </c>
      <c r="D97" s="265" t="s">
        <v>1</v>
      </c>
      <c r="E97" s="60" t="s">
        <v>7</v>
      </c>
      <c r="F97" s="269"/>
      <c r="G97" s="266">
        <f>C97*ROUND(F97, 4)</f>
        <v>0</v>
      </c>
      <c r="H97" s="266">
        <f>G97*0.095</f>
        <v>0</v>
      </c>
      <c r="I97" s="266">
        <f>G97+H97</f>
        <v>0</v>
      </c>
      <c r="J97" s="155" t="s">
        <v>7</v>
      </c>
    </row>
    <row r="98" spans="1:13" s="139" customFormat="1" ht="13.5" x14ac:dyDescent="0.25">
      <c r="A98" s="21"/>
      <c r="B98" s="32" t="s">
        <v>1018</v>
      </c>
      <c r="C98" s="23" t="s">
        <v>7</v>
      </c>
      <c r="D98" s="23" t="s">
        <v>7</v>
      </c>
      <c r="E98" s="23" t="s">
        <v>7</v>
      </c>
      <c r="F98" s="23" t="s">
        <v>7</v>
      </c>
      <c r="G98" s="9">
        <f>SUM(G96:G97)</f>
        <v>0</v>
      </c>
      <c r="H98" s="9">
        <f>SUM(H96:H97)</f>
        <v>0</v>
      </c>
      <c r="I98" s="9">
        <f>SUM(I96:I97)</f>
        <v>0</v>
      </c>
      <c r="J98" s="155" t="s">
        <v>7</v>
      </c>
      <c r="K98" s="138"/>
      <c r="L98" s="138"/>
      <c r="M98" s="138"/>
    </row>
    <row r="99" spans="1:13" s="165" customFormat="1" ht="15" customHeight="1" x14ac:dyDescent="0.25">
      <c r="A99" s="402" t="s">
        <v>1019</v>
      </c>
      <c r="B99" s="403"/>
      <c r="C99" s="403"/>
      <c r="D99" s="403"/>
      <c r="E99" s="403"/>
      <c r="F99" s="404"/>
      <c r="G99" s="115"/>
      <c r="H99" s="115"/>
      <c r="I99" s="115"/>
      <c r="J99" s="115"/>
      <c r="K99" s="164"/>
      <c r="L99" s="164"/>
      <c r="M99" s="164"/>
    </row>
    <row r="100" spans="1:13" ht="13.5" x14ac:dyDescent="0.2">
      <c r="A100" s="167">
        <v>1</v>
      </c>
      <c r="B100" s="166" t="s">
        <v>880</v>
      </c>
      <c r="C100" s="4">
        <v>280</v>
      </c>
      <c r="D100" s="265" t="s">
        <v>1</v>
      </c>
      <c r="E100" s="60" t="s">
        <v>7</v>
      </c>
      <c r="F100" s="312"/>
      <c r="G100" s="266">
        <f>C100*ROUND(F100, 4)</f>
        <v>0</v>
      </c>
      <c r="H100" s="266">
        <f>G100*0.095</f>
        <v>0</v>
      </c>
      <c r="I100" s="266">
        <f>G100+H100</f>
        <v>0</v>
      </c>
      <c r="J100" s="155" t="s">
        <v>7</v>
      </c>
    </row>
    <row r="101" spans="1:13" ht="13.5" x14ac:dyDescent="0.2">
      <c r="A101" s="167">
        <v>2</v>
      </c>
      <c r="B101" s="57" t="s">
        <v>597</v>
      </c>
      <c r="C101" s="4">
        <v>130</v>
      </c>
      <c r="D101" s="265" t="s">
        <v>1</v>
      </c>
      <c r="E101" s="60" t="s">
        <v>7</v>
      </c>
      <c r="F101" s="313"/>
      <c r="G101" s="266">
        <f t="shared" ref="G101:G103" si="30">C101*ROUND(F101, 4)</f>
        <v>0</v>
      </c>
      <c r="H101" s="266">
        <f t="shared" ref="H101:H103" si="31">G101*0.095</f>
        <v>0</v>
      </c>
      <c r="I101" s="266">
        <f t="shared" ref="I101:I103" si="32">G101+H101</f>
        <v>0</v>
      </c>
      <c r="J101" s="155" t="s">
        <v>7</v>
      </c>
    </row>
    <row r="102" spans="1:13" ht="13.5" x14ac:dyDescent="0.2">
      <c r="A102" s="167">
        <v>3</v>
      </c>
      <c r="B102" s="166" t="s">
        <v>596</v>
      </c>
      <c r="C102" s="4">
        <v>100</v>
      </c>
      <c r="D102" s="265" t="s">
        <v>1</v>
      </c>
      <c r="E102" s="60" t="s">
        <v>7</v>
      </c>
      <c r="F102" s="240"/>
      <c r="G102" s="266">
        <f t="shared" si="30"/>
        <v>0</v>
      </c>
      <c r="H102" s="266">
        <f t="shared" si="31"/>
        <v>0</v>
      </c>
      <c r="I102" s="266">
        <f t="shared" si="32"/>
        <v>0</v>
      </c>
      <c r="J102" s="155" t="s">
        <v>7</v>
      </c>
    </row>
    <row r="103" spans="1:13" s="139" customFormat="1" ht="13.5" x14ac:dyDescent="0.25">
      <c r="A103" s="167">
        <v>4</v>
      </c>
      <c r="B103" s="57" t="s">
        <v>598</v>
      </c>
      <c r="C103" s="4">
        <v>180</v>
      </c>
      <c r="D103" s="265" t="s">
        <v>1</v>
      </c>
      <c r="E103" s="60" t="s">
        <v>7</v>
      </c>
      <c r="F103" s="314"/>
      <c r="G103" s="266">
        <f t="shared" si="30"/>
        <v>0</v>
      </c>
      <c r="H103" s="266">
        <f t="shared" si="31"/>
        <v>0</v>
      </c>
      <c r="I103" s="266">
        <f t="shared" si="32"/>
        <v>0</v>
      </c>
      <c r="J103" s="155" t="s">
        <v>7</v>
      </c>
      <c r="K103" s="138"/>
      <c r="L103" s="138"/>
      <c r="M103" s="138"/>
    </row>
    <row r="104" spans="1:13" s="163" customFormat="1" ht="13.5" x14ac:dyDescent="0.25">
      <c r="A104" s="21"/>
      <c r="B104" s="32" t="s">
        <v>1020</v>
      </c>
      <c r="C104" s="23" t="s">
        <v>7</v>
      </c>
      <c r="D104" s="23" t="s">
        <v>7</v>
      </c>
      <c r="E104" s="23" t="s">
        <v>7</v>
      </c>
      <c r="F104" s="23" t="s">
        <v>7</v>
      </c>
      <c r="G104" s="9">
        <f>SUM(G100:G103)</f>
        <v>0</v>
      </c>
      <c r="H104" s="9">
        <f>SUM(H100:H103)</f>
        <v>0</v>
      </c>
      <c r="I104" s="9">
        <f>SUM(I100:I103)</f>
        <v>0</v>
      </c>
      <c r="J104" s="155" t="s">
        <v>7</v>
      </c>
      <c r="K104" s="138"/>
      <c r="L104" s="138"/>
      <c r="M104" s="138"/>
    </row>
    <row r="105" spans="1:13" s="139" customFormat="1" ht="13.5" x14ac:dyDescent="0.25">
      <c r="A105" s="171"/>
      <c r="B105" s="172"/>
      <c r="C105" s="173"/>
      <c r="D105" s="174"/>
      <c r="E105" s="175"/>
      <c r="F105" s="176"/>
      <c r="G105" s="177"/>
      <c r="H105" s="178"/>
      <c r="I105" s="177"/>
      <c r="J105" s="179"/>
      <c r="K105" s="138"/>
      <c r="L105" s="138"/>
      <c r="M105" s="138"/>
    </row>
    <row r="106" spans="1:13" s="316" customFormat="1" ht="15" customHeight="1" x14ac:dyDescent="0.25">
      <c r="A106" s="384" t="s">
        <v>90</v>
      </c>
      <c r="B106" s="384"/>
      <c r="C106" s="384"/>
      <c r="D106" s="384"/>
      <c r="E106" s="384"/>
      <c r="F106" s="384"/>
      <c r="G106" s="384"/>
      <c r="H106" s="384"/>
      <c r="I106" s="384"/>
      <c r="J106" s="384"/>
      <c r="K106" s="315"/>
    </row>
    <row r="107" spans="1:13" s="288" customFormat="1" ht="23.25" customHeight="1" x14ac:dyDescent="0.2">
      <c r="A107" s="385" t="s">
        <v>410</v>
      </c>
      <c r="B107" s="386"/>
      <c r="C107" s="386"/>
      <c r="D107" s="386"/>
      <c r="E107" s="386"/>
      <c r="F107" s="386"/>
      <c r="G107" s="386"/>
      <c r="H107" s="386"/>
      <c r="I107" s="386"/>
      <c r="J107" s="386"/>
    </row>
    <row r="108" spans="1:13" s="406" customFormat="1" ht="12.75" customHeight="1" x14ac:dyDescent="0.25">
      <c r="A108" s="385" t="s">
        <v>1041</v>
      </c>
    </row>
    <row r="109" spans="1:13" s="289" customFormat="1" ht="28.5" customHeight="1" x14ac:dyDescent="0.25">
      <c r="A109" s="407" t="s">
        <v>1048</v>
      </c>
      <c r="B109" s="407"/>
      <c r="C109" s="407"/>
      <c r="D109" s="407"/>
      <c r="E109" s="407"/>
      <c r="F109" s="407"/>
      <c r="G109" s="407"/>
      <c r="H109" s="407"/>
      <c r="I109" s="407"/>
      <c r="J109" s="407"/>
    </row>
    <row r="110" spans="1:13" s="289" customFormat="1" ht="30" customHeight="1" x14ac:dyDescent="0.25">
      <c r="A110" s="382" t="s">
        <v>1043</v>
      </c>
      <c r="B110" s="382"/>
      <c r="C110" s="382"/>
      <c r="D110" s="382"/>
      <c r="E110" s="382"/>
      <c r="F110" s="382"/>
      <c r="G110" s="382"/>
      <c r="H110" s="382"/>
      <c r="I110" s="382"/>
      <c r="J110" s="382"/>
    </row>
    <row r="111" spans="1:13" s="405" customFormat="1" ht="15" customHeight="1" x14ac:dyDescent="0.25">
      <c r="A111" s="387" t="s">
        <v>1044</v>
      </c>
    </row>
    <row r="112" spans="1:13" s="405" customFormat="1" ht="15" customHeight="1" x14ac:dyDescent="0.25">
      <c r="A112" s="387" t="s">
        <v>1045</v>
      </c>
    </row>
    <row r="113" spans="1:10" customFormat="1" ht="31.5" customHeight="1" x14ac:dyDescent="0.25">
      <c r="A113" s="382" t="s">
        <v>1046</v>
      </c>
      <c r="B113" s="383"/>
      <c r="C113" s="383"/>
      <c r="D113" s="383"/>
      <c r="E113" s="383"/>
      <c r="F113" s="383"/>
      <c r="G113" s="383"/>
      <c r="H113" s="383"/>
      <c r="I113" s="383"/>
      <c r="J113" s="383"/>
    </row>
    <row r="114" spans="1:10" customFormat="1" ht="39" customHeight="1" x14ac:dyDescent="0.25">
      <c r="A114" s="382" t="s">
        <v>1047</v>
      </c>
      <c r="B114" s="382"/>
      <c r="C114" s="382"/>
      <c r="D114" s="382"/>
      <c r="E114" s="382"/>
      <c r="F114" s="382"/>
      <c r="G114" s="382"/>
      <c r="H114" s="382"/>
      <c r="I114" s="382"/>
      <c r="J114" s="382"/>
    </row>
  </sheetData>
  <sheetProtection algorithmName="SHA-512" hashValue="am78qUapWO37Tn0bBBDYzbeh6xv+roTU5rrRsXXgGrCPS2k87t+1zNuCttWCwG/y8g6ivrDutd7LsrFp7kBXuA==" saltValue="ri7DDCR+ThD3dI1GbxQ9KA==" spinCount="100000" sheet="1" objects="1" scenarios="1"/>
  <mergeCells count="24">
    <mergeCell ref="A109:J109"/>
    <mergeCell ref="A110:J110"/>
    <mergeCell ref="A1:E1"/>
    <mergeCell ref="G1:J1"/>
    <mergeCell ref="A3:F3"/>
    <mergeCell ref="A21:F21"/>
    <mergeCell ref="A6:F6"/>
    <mergeCell ref="A16:F16"/>
    <mergeCell ref="A111:XFD111"/>
    <mergeCell ref="A112:XFD112"/>
    <mergeCell ref="A113:J113"/>
    <mergeCell ref="A114:J114"/>
    <mergeCell ref="A29:F29"/>
    <mergeCell ref="A43:F43"/>
    <mergeCell ref="A58:F58"/>
    <mergeCell ref="A80:F80"/>
    <mergeCell ref="A99:F99"/>
    <mergeCell ref="A95:F95"/>
    <mergeCell ref="A38:F38"/>
    <mergeCell ref="A75:F75"/>
    <mergeCell ref="A55:F55"/>
    <mergeCell ref="A106:J106"/>
    <mergeCell ref="A107:J107"/>
    <mergeCell ref="A108:XFD108"/>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22:J27 J30:J36 J7:J14">
      <formula1>1</formula1>
    </dataValidation>
  </dataValidations>
  <pageMargins left="0.62992125984251968" right="0.19685039370078741" top="0.15748031496062992" bottom="0.15748031496062992" header="0.31496062992125984" footer="0.31496062992125984"/>
  <pageSetup paperSize="9" scale="72" fitToHeight="0" orientation="portrait" cellComments="asDisplayed"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4"/>
  <sheetViews>
    <sheetView topLeftCell="A19" zoomScaleNormal="100" workbookViewId="0">
      <selection activeCell="B32" sqref="B32"/>
    </sheetView>
  </sheetViews>
  <sheetFormatPr defaultColWidth="9.28515625" defaultRowHeight="12" x14ac:dyDescent="0.2"/>
  <cols>
    <col min="1" max="1" width="3.42578125" style="15" customWidth="1"/>
    <col min="2" max="2" width="69.5703125" style="15" customWidth="1"/>
    <col min="3" max="3" width="9.42578125" style="15" customWidth="1"/>
    <col min="4" max="4" width="4.7109375" style="15" customWidth="1"/>
    <col min="5" max="5" width="18.7109375" style="15" customWidth="1"/>
    <col min="6" max="6" width="9.28515625" style="15" customWidth="1"/>
    <col min="7" max="7" width="10" style="15" bestFit="1" customWidth="1"/>
    <col min="8" max="8" width="8.42578125" style="15" bestFit="1" customWidth="1"/>
    <col min="9" max="9" width="9.28515625" style="15" bestFit="1" customWidth="1"/>
    <col min="10" max="10" width="8" style="97" bestFit="1" customWidth="1"/>
    <col min="11" max="16384" width="9.28515625" style="15"/>
  </cols>
  <sheetData>
    <row r="1" spans="1:10" ht="13.5" x14ac:dyDescent="0.25">
      <c r="A1" s="408" t="s">
        <v>837</v>
      </c>
      <c r="B1" s="408"/>
      <c r="C1" s="408"/>
      <c r="D1" s="408"/>
      <c r="E1" s="408"/>
      <c r="F1" s="181"/>
      <c r="G1" s="416"/>
      <c r="H1" s="416"/>
      <c r="I1" s="416"/>
      <c r="J1" s="416"/>
    </row>
    <row r="2" spans="1:10" x14ac:dyDescent="0.2">
      <c r="A2" s="182"/>
      <c r="B2" s="182"/>
      <c r="C2" s="182"/>
      <c r="D2" s="182"/>
      <c r="E2" s="182"/>
      <c r="F2" s="182"/>
    </row>
    <row r="3" spans="1:10" s="270" customFormat="1" ht="15.75" x14ac:dyDescent="0.25">
      <c r="A3" s="419" t="s">
        <v>1034</v>
      </c>
      <c r="B3" s="419"/>
      <c r="C3" s="419"/>
      <c r="D3" s="419"/>
      <c r="E3" s="419"/>
      <c r="F3" s="419"/>
      <c r="G3" s="275"/>
      <c r="H3" s="275"/>
      <c r="I3" s="275"/>
      <c r="J3" s="275"/>
    </row>
    <row r="4" spans="1:10" ht="48.6" customHeight="1" x14ac:dyDescent="0.2">
      <c r="A4" s="71" t="s">
        <v>3</v>
      </c>
      <c r="B4" s="71" t="s">
        <v>4</v>
      </c>
      <c r="C4" s="72" t="s">
        <v>5</v>
      </c>
      <c r="D4" s="72" t="s">
        <v>92</v>
      </c>
      <c r="E4" s="74" t="s">
        <v>6</v>
      </c>
      <c r="F4" s="74" t="s">
        <v>84</v>
      </c>
      <c r="G4" s="75" t="s">
        <v>85</v>
      </c>
      <c r="H4" s="74" t="s">
        <v>189</v>
      </c>
      <c r="I4" s="74" t="s">
        <v>88</v>
      </c>
      <c r="J4" s="76" t="s">
        <v>401</v>
      </c>
    </row>
    <row r="5" spans="1:10" ht="40.5" x14ac:dyDescent="0.2">
      <c r="A5" s="71">
        <v>1</v>
      </c>
      <c r="B5" s="71">
        <v>2</v>
      </c>
      <c r="C5" s="72">
        <v>3</v>
      </c>
      <c r="D5" s="72">
        <v>4</v>
      </c>
      <c r="E5" s="72">
        <v>5</v>
      </c>
      <c r="F5" s="72">
        <v>6</v>
      </c>
      <c r="G5" s="183" t="s">
        <v>86</v>
      </c>
      <c r="H5" s="78" t="s">
        <v>87</v>
      </c>
      <c r="I5" s="81" t="s">
        <v>89</v>
      </c>
      <c r="J5" s="79">
        <v>10</v>
      </c>
    </row>
    <row r="6" spans="1:10" s="184" customFormat="1" ht="19.149999999999999" customHeight="1" x14ac:dyDescent="0.2">
      <c r="A6" s="418" t="s">
        <v>879</v>
      </c>
      <c r="B6" s="418"/>
      <c r="C6" s="418"/>
      <c r="D6" s="418"/>
      <c r="E6" s="418"/>
      <c r="F6" s="418"/>
      <c r="G6" s="16"/>
      <c r="H6" s="16"/>
      <c r="I6" s="16"/>
      <c r="J6" s="16"/>
    </row>
    <row r="7" spans="1:10" ht="33" customHeight="1" x14ac:dyDescent="0.2">
      <c r="A7" s="167">
        <v>1</v>
      </c>
      <c r="B7" s="31" t="s">
        <v>893</v>
      </c>
      <c r="C7" s="43">
        <v>450</v>
      </c>
      <c r="D7" s="43" t="s">
        <v>1</v>
      </c>
      <c r="E7" s="317"/>
      <c r="F7" s="1"/>
      <c r="G7" s="185">
        <f>C7*ROUND(F7, 4)</f>
        <v>0</v>
      </c>
      <c r="H7" s="140">
        <f>G7*0.095</f>
        <v>0</v>
      </c>
      <c r="I7" s="140">
        <f>G7+H7</f>
        <v>0</v>
      </c>
      <c r="J7" s="319"/>
    </row>
    <row r="8" spans="1:10" ht="27" x14ac:dyDescent="0.2">
      <c r="A8" s="167">
        <v>2</v>
      </c>
      <c r="B8" s="31" t="s">
        <v>894</v>
      </c>
      <c r="C8" s="43">
        <v>380</v>
      </c>
      <c r="D8" s="43" t="s">
        <v>1</v>
      </c>
      <c r="E8" s="317"/>
      <c r="F8" s="1"/>
      <c r="G8" s="185">
        <f t="shared" ref="G8:G20" si="0">C8*ROUND(F8, 4)</f>
        <v>0</v>
      </c>
      <c r="H8" s="140">
        <f t="shared" ref="H8:H20" si="1">G8*0.095</f>
        <v>0</v>
      </c>
      <c r="I8" s="140">
        <f t="shared" ref="I8:I20" si="2">G8+H8</f>
        <v>0</v>
      </c>
      <c r="J8" s="319"/>
    </row>
    <row r="9" spans="1:10" ht="31.15" customHeight="1" x14ac:dyDescent="0.2">
      <c r="A9" s="167">
        <v>3</v>
      </c>
      <c r="B9" s="31" t="s">
        <v>895</v>
      </c>
      <c r="C9" s="43">
        <v>100</v>
      </c>
      <c r="D9" s="43" t="s">
        <v>1</v>
      </c>
      <c r="E9" s="317"/>
      <c r="F9" s="1"/>
      <c r="G9" s="185">
        <f t="shared" si="0"/>
        <v>0</v>
      </c>
      <c r="H9" s="140">
        <f t="shared" si="1"/>
        <v>0</v>
      </c>
      <c r="I9" s="140">
        <f t="shared" si="2"/>
        <v>0</v>
      </c>
      <c r="J9" s="319"/>
    </row>
    <row r="10" spans="1:10" ht="32.25" customHeight="1" x14ac:dyDescent="0.2">
      <c r="A10" s="167">
        <v>4</v>
      </c>
      <c r="B10" s="31" t="s">
        <v>896</v>
      </c>
      <c r="C10" s="43">
        <v>52</v>
      </c>
      <c r="D10" s="43" t="s">
        <v>1</v>
      </c>
      <c r="E10" s="317"/>
      <c r="F10" s="1"/>
      <c r="G10" s="185">
        <f t="shared" si="0"/>
        <v>0</v>
      </c>
      <c r="H10" s="140">
        <f t="shared" si="1"/>
        <v>0</v>
      </c>
      <c r="I10" s="140">
        <f t="shared" si="2"/>
        <v>0</v>
      </c>
      <c r="J10" s="319"/>
    </row>
    <row r="11" spans="1:10" ht="44.45" customHeight="1" x14ac:dyDescent="0.2">
      <c r="A11" s="167">
        <v>5</v>
      </c>
      <c r="B11" s="31" t="s">
        <v>897</v>
      </c>
      <c r="C11" s="43">
        <v>680</v>
      </c>
      <c r="D11" s="43" t="s">
        <v>1</v>
      </c>
      <c r="E11" s="318"/>
      <c r="F11" s="1"/>
      <c r="G11" s="185">
        <f t="shared" si="0"/>
        <v>0</v>
      </c>
      <c r="H11" s="140">
        <f t="shared" si="1"/>
        <v>0</v>
      </c>
      <c r="I11" s="140">
        <f t="shared" si="2"/>
        <v>0</v>
      </c>
      <c r="J11" s="319"/>
    </row>
    <row r="12" spans="1:10" ht="26.45" customHeight="1" x14ac:dyDescent="0.2">
      <c r="A12" s="167">
        <v>6</v>
      </c>
      <c r="B12" s="57" t="s">
        <v>876</v>
      </c>
      <c r="C12" s="43">
        <v>170</v>
      </c>
      <c r="D12" s="43" t="s">
        <v>1</v>
      </c>
      <c r="E12" s="317"/>
      <c r="F12" s="1"/>
      <c r="G12" s="185">
        <f t="shared" si="0"/>
        <v>0</v>
      </c>
      <c r="H12" s="140">
        <f t="shared" si="1"/>
        <v>0</v>
      </c>
      <c r="I12" s="140">
        <f t="shared" si="2"/>
        <v>0</v>
      </c>
      <c r="J12" s="319"/>
    </row>
    <row r="13" spans="1:10" ht="27" x14ac:dyDescent="0.2">
      <c r="A13" s="167">
        <v>7</v>
      </c>
      <c r="B13" s="31" t="s">
        <v>898</v>
      </c>
      <c r="C13" s="43">
        <v>170</v>
      </c>
      <c r="D13" s="43" t="s">
        <v>1</v>
      </c>
      <c r="E13" s="317"/>
      <c r="F13" s="1"/>
      <c r="G13" s="185">
        <f t="shared" si="0"/>
        <v>0</v>
      </c>
      <c r="H13" s="140">
        <f t="shared" si="1"/>
        <v>0</v>
      </c>
      <c r="I13" s="140">
        <f t="shared" si="2"/>
        <v>0</v>
      </c>
      <c r="J13" s="319"/>
    </row>
    <row r="14" spans="1:10" ht="27" x14ac:dyDescent="0.2">
      <c r="A14" s="167">
        <v>8</v>
      </c>
      <c r="B14" s="31" t="s">
        <v>899</v>
      </c>
      <c r="C14" s="43">
        <v>85</v>
      </c>
      <c r="D14" s="43" t="s">
        <v>1</v>
      </c>
      <c r="E14" s="317"/>
      <c r="F14" s="1"/>
      <c r="G14" s="185">
        <f t="shared" si="0"/>
        <v>0</v>
      </c>
      <c r="H14" s="140">
        <f t="shared" si="1"/>
        <v>0</v>
      </c>
      <c r="I14" s="140">
        <f t="shared" si="2"/>
        <v>0</v>
      </c>
      <c r="J14" s="319"/>
    </row>
    <row r="15" spans="1:10" ht="27.6" customHeight="1" x14ac:dyDescent="0.2">
      <c r="A15" s="167">
        <v>9</v>
      </c>
      <c r="B15" s="31" t="s">
        <v>900</v>
      </c>
      <c r="C15" s="43">
        <v>85</v>
      </c>
      <c r="D15" s="43" t="s">
        <v>1</v>
      </c>
      <c r="E15" s="317"/>
      <c r="F15" s="1"/>
      <c r="G15" s="185">
        <f t="shared" si="0"/>
        <v>0</v>
      </c>
      <c r="H15" s="140">
        <f t="shared" si="1"/>
        <v>0</v>
      </c>
      <c r="I15" s="140">
        <f t="shared" si="2"/>
        <v>0</v>
      </c>
      <c r="J15" s="319"/>
    </row>
    <row r="16" spans="1:10" ht="38.25" customHeight="1" x14ac:dyDescent="0.2">
      <c r="A16" s="167">
        <v>10</v>
      </c>
      <c r="B16" s="31" t="s">
        <v>901</v>
      </c>
      <c r="C16" s="43">
        <v>85</v>
      </c>
      <c r="D16" s="43" t="s">
        <v>1</v>
      </c>
      <c r="E16" s="317"/>
      <c r="F16" s="1"/>
      <c r="G16" s="185">
        <f t="shared" si="0"/>
        <v>0</v>
      </c>
      <c r="H16" s="140">
        <f t="shared" si="1"/>
        <v>0</v>
      </c>
      <c r="I16" s="140">
        <f t="shared" si="2"/>
        <v>0</v>
      </c>
      <c r="J16" s="319"/>
    </row>
    <row r="17" spans="1:10" ht="27" x14ac:dyDescent="0.2">
      <c r="A17" s="167">
        <v>11</v>
      </c>
      <c r="B17" s="45" t="s">
        <v>902</v>
      </c>
      <c r="C17" s="43">
        <v>60</v>
      </c>
      <c r="D17" s="43" t="s">
        <v>1</v>
      </c>
      <c r="E17" s="317"/>
      <c r="F17" s="1"/>
      <c r="G17" s="185">
        <f t="shared" si="0"/>
        <v>0</v>
      </c>
      <c r="H17" s="140">
        <f t="shared" si="1"/>
        <v>0</v>
      </c>
      <c r="I17" s="140">
        <f t="shared" si="2"/>
        <v>0</v>
      </c>
      <c r="J17" s="319"/>
    </row>
    <row r="18" spans="1:10" ht="27" x14ac:dyDescent="0.25">
      <c r="A18" s="167">
        <v>12</v>
      </c>
      <c r="B18" s="25" t="s">
        <v>903</v>
      </c>
      <c r="C18" s="43">
        <v>60</v>
      </c>
      <c r="D18" s="43" t="s">
        <v>1</v>
      </c>
      <c r="E18" s="317"/>
      <c r="F18" s="1"/>
      <c r="G18" s="185">
        <f t="shared" si="0"/>
        <v>0</v>
      </c>
      <c r="H18" s="140">
        <f t="shared" si="1"/>
        <v>0</v>
      </c>
      <c r="I18" s="140">
        <f t="shared" si="2"/>
        <v>0</v>
      </c>
      <c r="J18" s="319"/>
    </row>
    <row r="19" spans="1:10" ht="13.5" x14ac:dyDescent="0.25">
      <c r="A19" s="167">
        <v>13</v>
      </c>
      <c r="B19" s="58" t="s">
        <v>904</v>
      </c>
      <c r="C19" s="43">
        <v>85</v>
      </c>
      <c r="D19" s="43" t="s">
        <v>1</v>
      </c>
      <c r="E19" s="317"/>
      <c r="F19" s="1"/>
      <c r="G19" s="185">
        <f t="shared" si="0"/>
        <v>0</v>
      </c>
      <c r="H19" s="140">
        <f t="shared" si="1"/>
        <v>0</v>
      </c>
      <c r="I19" s="140">
        <f t="shared" si="2"/>
        <v>0</v>
      </c>
      <c r="J19" s="320"/>
    </row>
    <row r="20" spans="1:10" ht="30" customHeight="1" x14ac:dyDescent="0.25">
      <c r="A20" s="167">
        <v>14</v>
      </c>
      <c r="B20" s="25" t="s">
        <v>905</v>
      </c>
      <c r="C20" s="43">
        <v>85</v>
      </c>
      <c r="D20" s="43" t="s">
        <v>1</v>
      </c>
      <c r="E20" s="317"/>
      <c r="F20" s="1"/>
      <c r="G20" s="185">
        <f t="shared" si="0"/>
        <v>0</v>
      </c>
      <c r="H20" s="140">
        <f t="shared" si="1"/>
        <v>0</v>
      </c>
      <c r="I20" s="140">
        <f t="shared" si="2"/>
        <v>0</v>
      </c>
      <c r="J20" s="321"/>
    </row>
    <row r="21" spans="1:10" ht="13.5" x14ac:dyDescent="0.2">
      <c r="A21" s="187"/>
      <c r="B21" s="32" t="s">
        <v>115</v>
      </c>
      <c r="C21" s="23" t="s">
        <v>7</v>
      </c>
      <c r="D21" s="23" t="s">
        <v>7</v>
      </c>
      <c r="E21" s="23"/>
      <c r="F21" s="23" t="s">
        <v>7</v>
      </c>
      <c r="G21" s="188">
        <f>SUM(G7:G20)</f>
        <v>0</v>
      </c>
      <c r="H21" s="189">
        <f>SUM(H7:H20)</f>
        <v>0</v>
      </c>
      <c r="I21" s="189">
        <f>SUM(I7:I20)</f>
        <v>0</v>
      </c>
      <c r="J21" s="190">
        <f>SUM(J7:J20)</f>
        <v>0</v>
      </c>
    </row>
    <row r="22" spans="1:10" ht="18.600000000000001" customHeight="1" x14ac:dyDescent="0.2">
      <c r="A22" s="417" t="s">
        <v>877</v>
      </c>
      <c r="B22" s="417"/>
      <c r="C22" s="417"/>
      <c r="D22" s="417"/>
      <c r="E22" s="417"/>
      <c r="F22" s="417"/>
      <c r="G22" s="420"/>
      <c r="H22" s="421"/>
      <c r="I22" s="421"/>
      <c r="J22" s="421"/>
    </row>
    <row r="23" spans="1:10" ht="13.5" x14ac:dyDescent="0.2">
      <c r="A23" s="43">
        <v>1</v>
      </c>
      <c r="B23" s="111" t="s">
        <v>611</v>
      </c>
      <c r="C23" s="43">
        <v>170</v>
      </c>
      <c r="D23" s="43" t="s">
        <v>1</v>
      </c>
      <c r="E23" s="322" t="s">
        <v>7</v>
      </c>
      <c r="F23" s="1"/>
      <c r="G23" s="185">
        <f>C23*ROUND(F23, 4)</f>
        <v>0</v>
      </c>
      <c r="H23" s="140">
        <f>G23*0.095</f>
        <v>0</v>
      </c>
      <c r="I23" s="140">
        <f>G23+H23</f>
        <v>0</v>
      </c>
      <c r="J23" s="186"/>
    </row>
    <row r="24" spans="1:10" ht="13.5" x14ac:dyDescent="0.2">
      <c r="A24" s="43">
        <v>2</v>
      </c>
      <c r="B24" s="111" t="s">
        <v>612</v>
      </c>
      <c r="C24" s="43">
        <v>550</v>
      </c>
      <c r="D24" s="43" t="s">
        <v>1</v>
      </c>
      <c r="E24" s="322" t="s">
        <v>7</v>
      </c>
      <c r="F24" s="1"/>
      <c r="G24" s="185">
        <f t="shared" ref="G24:G25" si="3">C24*ROUND(F24, 4)</f>
        <v>0</v>
      </c>
      <c r="H24" s="140">
        <f t="shared" ref="H24:H25" si="4">G24*0.095</f>
        <v>0</v>
      </c>
      <c r="I24" s="140">
        <f t="shared" ref="I24:I25" si="5">G24+H24</f>
        <v>0</v>
      </c>
      <c r="J24" s="186"/>
    </row>
    <row r="25" spans="1:10" ht="13.5" x14ac:dyDescent="0.2">
      <c r="A25" s="43">
        <v>3</v>
      </c>
      <c r="B25" s="57" t="s">
        <v>878</v>
      </c>
      <c r="C25" s="43">
        <v>15</v>
      </c>
      <c r="D25" s="43" t="s">
        <v>1</v>
      </c>
      <c r="E25" s="317"/>
      <c r="F25" s="1"/>
      <c r="G25" s="185">
        <f t="shared" si="3"/>
        <v>0</v>
      </c>
      <c r="H25" s="140">
        <f t="shared" si="4"/>
        <v>0</v>
      </c>
      <c r="I25" s="140">
        <f t="shared" si="5"/>
        <v>0</v>
      </c>
      <c r="J25" s="186"/>
    </row>
    <row r="26" spans="1:10" ht="15" customHeight="1" x14ac:dyDescent="0.2">
      <c r="A26" s="187"/>
      <c r="B26" s="32" t="s">
        <v>171</v>
      </c>
      <c r="C26" s="23" t="s">
        <v>7</v>
      </c>
      <c r="D26" s="23" t="s">
        <v>7</v>
      </c>
      <c r="E26" s="23"/>
      <c r="F26" s="23" t="s">
        <v>7</v>
      </c>
      <c r="G26" s="188">
        <f>SUM(G23:G25)</f>
        <v>0</v>
      </c>
      <c r="H26" s="189">
        <f>SUM(H23:H25)</f>
        <v>0</v>
      </c>
      <c r="I26" s="189">
        <f>SUM(I23:I25)</f>
        <v>0</v>
      </c>
      <c r="J26" s="201">
        <f>SUM(J23:J25)</f>
        <v>0</v>
      </c>
    </row>
    <row r="27" spans="1:10" ht="16.149999999999999" customHeight="1" x14ac:dyDescent="0.2">
      <c r="A27" s="418" t="s">
        <v>974</v>
      </c>
      <c r="B27" s="418"/>
      <c r="C27" s="418"/>
      <c r="D27" s="418"/>
      <c r="E27" s="418"/>
      <c r="F27" s="418"/>
      <c r="G27" s="16"/>
      <c r="H27" s="16"/>
      <c r="I27" s="16"/>
      <c r="J27" s="16"/>
    </row>
    <row r="28" spans="1:10" ht="72.599999999999994" customHeight="1" x14ac:dyDescent="0.2">
      <c r="A28" s="167">
        <v>1</v>
      </c>
      <c r="B28" s="105" t="s">
        <v>906</v>
      </c>
      <c r="C28" s="102">
        <v>1000</v>
      </c>
      <c r="D28" s="43" t="s">
        <v>1</v>
      </c>
      <c r="E28" s="323"/>
      <c r="F28" s="1"/>
      <c r="G28" s="185">
        <f>C28*ROUND(F28, 4)</f>
        <v>0</v>
      </c>
      <c r="H28" s="140">
        <f t="shared" ref="H28:H33" si="6">G28*0.095</f>
        <v>0</v>
      </c>
      <c r="I28" s="140">
        <f t="shared" ref="I28:I33" si="7">G28+H28</f>
        <v>0</v>
      </c>
      <c r="J28" s="186"/>
    </row>
    <row r="29" spans="1:10" ht="31.15" customHeight="1" x14ac:dyDescent="0.2">
      <c r="A29" s="167">
        <v>2</v>
      </c>
      <c r="B29" s="105" t="s">
        <v>907</v>
      </c>
      <c r="C29" s="102">
        <v>150</v>
      </c>
      <c r="D29" s="43" t="s">
        <v>1</v>
      </c>
      <c r="E29" s="323"/>
      <c r="F29" s="1"/>
      <c r="G29" s="185">
        <f t="shared" ref="G29:G33" si="8">C29*ROUND(F29, 4)</f>
        <v>0</v>
      </c>
      <c r="H29" s="140">
        <f t="shared" si="6"/>
        <v>0</v>
      </c>
      <c r="I29" s="140">
        <f t="shared" si="7"/>
        <v>0</v>
      </c>
      <c r="J29" s="186"/>
    </row>
    <row r="30" spans="1:10" ht="13.5" x14ac:dyDescent="0.2">
      <c r="A30" s="167">
        <v>3</v>
      </c>
      <c r="B30" s="105" t="s">
        <v>258</v>
      </c>
      <c r="C30" s="102">
        <v>160</v>
      </c>
      <c r="D30" s="43" t="s">
        <v>1</v>
      </c>
      <c r="E30" s="323"/>
      <c r="F30" s="1"/>
      <c r="G30" s="185">
        <f t="shared" si="8"/>
        <v>0</v>
      </c>
      <c r="H30" s="140">
        <f t="shared" si="6"/>
        <v>0</v>
      </c>
      <c r="I30" s="140">
        <f t="shared" si="7"/>
        <v>0</v>
      </c>
      <c r="J30" s="186"/>
    </row>
    <row r="31" spans="1:10" ht="13.5" x14ac:dyDescent="0.2">
      <c r="A31" s="167">
        <v>4</v>
      </c>
      <c r="B31" s="375" t="s">
        <v>1086</v>
      </c>
      <c r="C31" s="102">
        <v>50</v>
      </c>
      <c r="D31" s="43" t="s">
        <v>1</v>
      </c>
      <c r="E31" s="323"/>
      <c r="F31" s="1"/>
      <c r="G31" s="185">
        <f t="shared" si="8"/>
        <v>0</v>
      </c>
      <c r="H31" s="140">
        <f t="shared" si="6"/>
        <v>0</v>
      </c>
      <c r="I31" s="140">
        <f t="shared" si="7"/>
        <v>0</v>
      </c>
      <c r="J31" s="186"/>
    </row>
    <row r="32" spans="1:10" ht="13.5" x14ac:dyDescent="0.2">
      <c r="A32" s="167">
        <v>5</v>
      </c>
      <c r="B32" s="375" t="s">
        <v>1087</v>
      </c>
      <c r="C32" s="102">
        <v>30</v>
      </c>
      <c r="D32" s="43" t="s">
        <v>1</v>
      </c>
      <c r="E32" s="323"/>
      <c r="F32" s="1"/>
      <c r="G32" s="185">
        <f t="shared" si="8"/>
        <v>0</v>
      </c>
      <c r="H32" s="140">
        <f t="shared" si="6"/>
        <v>0</v>
      </c>
      <c r="I32" s="140">
        <f t="shared" si="7"/>
        <v>0</v>
      </c>
      <c r="J32" s="186"/>
    </row>
    <row r="33" spans="1:11" ht="13.5" x14ac:dyDescent="0.2">
      <c r="A33" s="167">
        <v>6</v>
      </c>
      <c r="B33" s="111" t="s">
        <v>259</v>
      </c>
      <c r="C33" s="102">
        <v>540</v>
      </c>
      <c r="D33" s="43" t="s">
        <v>1</v>
      </c>
      <c r="E33" s="323"/>
      <c r="F33" s="1"/>
      <c r="G33" s="185">
        <f t="shared" si="8"/>
        <v>0</v>
      </c>
      <c r="H33" s="140">
        <f t="shared" si="6"/>
        <v>0</v>
      </c>
      <c r="I33" s="140">
        <f t="shared" si="7"/>
        <v>0</v>
      </c>
      <c r="J33" s="186"/>
    </row>
    <row r="34" spans="1:11" ht="13.5" x14ac:dyDescent="0.2">
      <c r="A34" s="187"/>
      <c r="B34" s="32" t="s">
        <v>260</v>
      </c>
      <c r="C34" s="23" t="s">
        <v>7</v>
      </c>
      <c r="D34" s="23" t="s">
        <v>7</v>
      </c>
      <c r="E34" s="23" t="s">
        <v>7</v>
      </c>
      <c r="F34" s="23" t="s">
        <v>7</v>
      </c>
      <c r="G34" s="188">
        <f>SUM(G28:G33)</f>
        <v>0</v>
      </c>
      <c r="H34" s="188">
        <f t="shared" ref="H34:I34" si="9">SUM(H28:H33)</f>
        <v>0</v>
      </c>
      <c r="I34" s="188">
        <f t="shared" si="9"/>
        <v>0</v>
      </c>
      <c r="J34" s="201">
        <f>SUM(J28:J33)</f>
        <v>0</v>
      </c>
    </row>
    <row r="36" spans="1:11" s="316" customFormat="1" ht="15" customHeight="1" x14ac:dyDescent="0.25">
      <c r="A36" s="384" t="s">
        <v>90</v>
      </c>
      <c r="B36" s="384"/>
      <c r="C36" s="384"/>
      <c r="D36" s="384"/>
      <c r="E36" s="384"/>
      <c r="F36" s="384"/>
      <c r="G36" s="384"/>
      <c r="H36" s="384"/>
      <c r="I36" s="384"/>
      <c r="J36" s="384"/>
      <c r="K36" s="315"/>
    </row>
    <row r="37" spans="1:11" s="288" customFormat="1" ht="23.25" customHeight="1" x14ac:dyDescent="0.2">
      <c r="A37" s="385" t="s">
        <v>410</v>
      </c>
      <c r="B37" s="386"/>
      <c r="C37" s="386"/>
      <c r="D37" s="386"/>
      <c r="E37" s="386"/>
      <c r="F37" s="386"/>
      <c r="G37" s="386"/>
      <c r="H37" s="386"/>
      <c r="I37" s="386"/>
      <c r="J37" s="386"/>
    </row>
    <row r="38" spans="1:11" s="298" customFormat="1" ht="12.75" customHeight="1" x14ac:dyDescent="0.25">
      <c r="A38" s="299" t="s">
        <v>1041</v>
      </c>
    </row>
    <row r="39" spans="1:11" s="289" customFormat="1" ht="28.5" customHeight="1" x14ac:dyDescent="0.25">
      <c r="A39" s="407" t="s">
        <v>1049</v>
      </c>
      <c r="B39" s="407"/>
      <c r="C39" s="407"/>
      <c r="D39" s="407"/>
      <c r="E39" s="407"/>
      <c r="F39" s="407"/>
      <c r="G39" s="407"/>
      <c r="H39" s="407"/>
      <c r="I39" s="407"/>
      <c r="J39" s="407"/>
    </row>
    <row r="40" spans="1:11" s="289" customFormat="1" ht="30" customHeight="1" x14ac:dyDescent="0.25">
      <c r="A40" s="382" t="s">
        <v>1043</v>
      </c>
      <c r="B40" s="382"/>
      <c r="C40" s="382"/>
      <c r="D40" s="382"/>
      <c r="E40" s="382"/>
      <c r="F40" s="382"/>
      <c r="G40" s="382"/>
      <c r="H40" s="382"/>
      <c r="I40" s="382"/>
      <c r="J40" s="382"/>
    </row>
    <row r="41" spans="1:11" s="290" customFormat="1" ht="15" customHeight="1" x14ac:dyDescent="0.25">
      <c r="A41" s="289" t="s">
        <v>1044</v>
      </c>
    </row>
    <row r="42" spans="1:11" s="290" customFormat="1" ht="15" customHeight="1" x14ac:dyDescent="0.25">
      <c r="A42" s="289" t="s">
        <v>1045</v>
      </c>
    </row>
    <row r="43" spans="1:11" customFormat="1" ht="31.5" customHeight="1" x14ac:dyDescent="0.25">
      <c r="A43" s="382" t="s">
        <v>1046</v>
      </c>
      <c r="B43" s="383"/>
      <c r="C43" s="383"/>
      <c r="D43" s="383"/>
      <c r="E43" s="383"/>
      <c r="F43" s="383"/>
      <c r="G43" s="383"/>
      <c r="H43" s="383"/>
      <c r="I43" s="383"/>
      <c r="J43" s="383"/>
    </row>
    <row r="44" spans="1:11" customFormat="1" ht="39" customHeight="1" x14ac:dyDescent="0.25">
      <c r="A44" s="382" t="s">
        <v>1047</v>
      </c>
      <c r="B44" s="382"/>
      <c r="C44" s="382"/>
      <c r="D44" s="382"/>
      <c r="E44" s="382"/>
      <c r="F44" s="382"/>
      <c r="G44" s="382"/>
      <c r="H44" s="382"/>
      <c r="I44" s="382"/>
      <c r="J44" s="382"/>
    </row>
  </sheetData>
  <sheetProtection algorithmName="SHA-512" hashValue="2TLlTjKNIth0NVdVaP0MJy1aPpYzuaa8NisbHCkYN7q3D4rQaQSIbTvOakxFeG66TAQvQpv5rHq2XOo1uVSd6g==" saltValue="5RrPtfJkJIuzmbkWa8jK7w==" spinCount="100000" sheet="1" objects="1" scenarios="1"/>
  <mergeCells count="13">
    <mergeCell ref="A1:E1"/>
    <mergeCell ref="G1:J1"/>
    <mergeCell ref="A22:F22"/>
    <mergeCell ref="A27:F27"/>
    <mergeCell ref="A6:F6"/>
    <mergeCell ref="A3:F3"/>
    <mergeCell ref="G22:J22"/>
    <mergeCell ref="A43:J43"/>
    <mergeCell ref="A44:J44"/>
    <mergeCell ref="A36:J36"/>
    <mergeCell ref="A37:J37"/>
    <mergeCell ref="A39:J39"/>
    <mergeCell ref="A40:J40"/>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23:J25 J28:J33 J7:J18">
      <formula1>1</formula1>
    </dataValidation>
  </dataValidations>
  <pageMargins left="0.70866141732283472" right="0.39370078740157483" top="0.15748031496062992" bottom="0.15748031496062992" header="0.31496062992125984" footer="0.31496062992125984"/>
  <pageSetup paperSize="9" scale="6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1"/>
  <sheetViews>
    <sheetView view="pageBreakPreview" zoomScaleNormal="120" zoomScaleSheetLayoutView="100" workbookViewId="0">
      <pane ySplit="5" topLeftCell="A6" activePane="bottomLeft" state="frozen"/>
      <selection activeCell="A83" sqref="A83:K83"/>
      <selection pane="bottomLeft" activeCell="A13" sqref="A13:J21"/>
    </sheetView>
  </sheetViews>
  <sheetFormatPr defaultColWidth="9.28515625" defaultRowHeight="12" x14ac:dyDescent="0.2"/>
  <cols>
    <col min="1" max="1" width="4.42578125" style="13" customWidth="1"/>
    <col min="2" max="2" width="54.28515625" style="13" customWidth="1"/>
    <col min="3" max="3" width="7" style="13" customWidth="1"/>
    <col min="4" max="4" width="5" style="13" customWidth="1"/>
    <col min="5" max="5" width="20.7109375" style="13" customWidth="1"/>
    <col min="6" max="10" width="10.5703125" style="13" customWidth="1"/>
    <col min="11" max="16384" width="9.28515625" style="13"/>
  </cols>
  <sheetData>
    <row r="1" spans="1:11" ht="13.5" x14ac:dyDescent="0.25">
      <c r="A1" s="408" t="s">
        <v>838</v>
      </c>
      <c r="B1" s="408"/>
      <c r="C1" s="408"/>
      <c r="D1" s="408"/>
      <c r="E1" s="408"/>
      <c r="F1" s="69"/>
      <c r="G1" s="409"/>
      <c r="H1" s="409"/>
      <c r="I1" s="409"/>
      <c r="J1" s="409"/>
    </row>
    <row r="2" spans="1:11" ht="13.5" x14ac:dyDescent="0.25">
      <c r="A2" s="12"/>
      <c r="B2" s="12"/>
      <c r="C2" s="12"/>
      <c r="D2" s="36"/>
      <c r="E2" s="12"/>
      <c r="F2" s="12"/>
      <c r="G2" s="12"/>
      <c r="H2" s="12"/>
      <c r="I2" s="12"/>
      <c r="J2" s="12"/>
    </row>
    <row r="3" spans="1:11" s="273" customFormat="1" ht="18.75" x14ac:dyDescent="0.3">
      <c r="A3" s="422" t="s">
        <v>1033</v>
      </c>
      <c r="B3" s="423"/>
      <c r="C3" s="423"/>
      <c r="D3" s="423"/>
      <c r="E3" s="423"/>
      <c r="F3" s="424"/>
      <c r="G3" s="274"/>
      <c r="H3" s="274"/>
      <c r="I3" s="274"/>
      <c r="J3" s="274"/>
    </row>
    <row r="4" spans="1:11" ht="81" x14ac:dyDescent="0.2">
      <c r="A4" s="71" t="s">
        <v>3</v>
      </c>
      <c r="B4" s="71" t="s">
        <v>4</v>
      </c>
      <c r="C4" s="72" t="s">
        <v>5</v>
      </c>
      <c r="D4" s="72" t="s">
        <v>92</v>
      </c>
      <c r="E4" s="74" t="s">
        <v>620</v>
      </c>
      <c r="F4" s="74" t="s">
        <v>84</v>
      </c>
      <c r="G4" s="74" t="s">
        <v>85</v>
      </c>
      <c r="H4" s="74" t="s">
        <v>189</v>
      </c>
      <c r="I4" s="74" t="s">
        <v>88</v>
      </c>
      <c r="J4" s="74" t="s">
        <v>401</v>
      </c>
    </row>
    <row r="5" spans="1:11" ht="27" x14ac:dyDescent="0.2">
      <c r="A5" s="77">
        <v>1</v>
      </c>
      <c r="B5" s="77">
        <v>2</v>
      </c>
      <c r="C5" s="78">
        <v>3</v>
      </c>
      <c r="D5" s="78">
        <v>4</v>
      </c>
      <c r="E5" s="78">
        <v>5</v>
      </c>
      <c r="F5" s="78">
        <v>6</v>
      </c>
      <c r="G5" s="81" t="s">
        <v>86</v>
      </c>
      <c r="H5" s="78" t="s">
        <v>87</v>
      </c>
      <c r="I5" s="81" t="s">
        <v>89</v>
      </c>
      <c r="J5" s="78">
        <v>10</v>
      </c>
    </row>
    <row r="6" spans="1:11" ht="18.600000000000001" customHeight="1" x14ac:dyDescent="0.2">
      <c r="A6" s="391" t="s">
        <v>874</v>
      </c>
      <c r="B6" s="392"/>
      <c r="C6" s="392"/>
      <c r="D6" s="392"/>
      <c r="E6" s="392"/>
      <c r="F6" s="401"/>
      <c r="G6" s="65"/>
      <c r="H6" s="65"/>
      <c r="I6" s="65"/>
      <c r="J6" s="65"/>
    </row>
    <row r="7" spans="1:11" ht="32.450000000000003" customHeight="1" x14ac:dyDescent="0.2">
      <c r="A7" s="265" t="s">
        <v>2</v>
      </c>
      <c r="B7" s="45" t="s">
        <v>1022</v>
      </c>
      <c r="C7" s="4">
        <v>60000</v>
      </c>
      <c r="D7" s="265" t="s">
        <v>8</v>
      </c>
      <c r="E7" s="293"/>
      <c r="F7" s="269"/>
      <c r="G7" s="266">
        <f>C7*ROUND(F7, 4)</f>
        <v>0</v>
      </c>
      <c r="H7" s="266">
        <f>G7*0.095</f>
        <v>0</v>
      </c>
      <c r="I7" s="266">
        <f>G7+H7</f>
        <v>0</v>
      </c>
      <c r="J7" s="146"/>
    </row>
    <row r="8" spans="1:11" ht="13.5" x14ac:dyDescent="0.2">
      <c r="A8" s="21"/>
      <c r="B8" s="22" t="s">
        <v>116</v>
      </c>
      <c r="C8" s="23" t="s">
        <v>7</v>
      </c>
      <c r="D8" s="23" t="s">
        <v>7</v>
      </c>
      <c r="E8" s="143"/>
      <c r="F8" s="23" t="s">
        <v>7</v>
      </c>
      <c r="G8" s="189">
        <f>SUM(G7:G7)</f>
        <v>0</v>
      </c>
      <c r="H8" s="9">
        <f>SUM(H7:H7)</f>
        <v>0</v>
      </c>
      <c r="I8" s="9">
        <f>SUM(I7:I7)</f>
        <v>0</v>
      </c>
      <c r="J8" s="144">
        <f>SUM(J7:J7)</f>
        <v>0</v>
      </c>
    </row>
    <row r="9" spans="1:11" ht="16.149999999999999" customHeight="1" x14ac:dyDescent="0.2">
      <c r="A9" s="402" t="s">
        <v>875</v>
      </c>
      <c r="B9" s="403"/>
      <c r="C9" s="403"/>
      <c r="D9" s="403"/>
      <c r="E9" s="403"/>
      <c r="F9" s="404"/>
      <c r="G9" s="115"/>
      <c r="H9" s="115"/>
      <c r="I9" s="115"/>
      <c r="J9" s="115"/>
    </row>
    <row r="10" spans="1:11" ht="26.45" customHeight="1" x14ac:dyDescent="0.2">
      <c r="A10" s="265" t="s">
        <v>2</v>
      </c>
      <c r="B10" s="26" t="s">
        <v>1023</v>
      </c>
      <c r="C10" s="4">
        <v>2500</v>
      </c>
      <c r="D10" s="265" t="s">
        <v>8</v>
      </c>
      <c r="E10" s="324"/>
      <c r="F10" s="269"/>
      <c r="G10" s="266">
        <f>C10*ROUND(F10, 4)</f>
        <v>0</v>
      </c>
      <c r="H10" s="266">
        <f>G10*0.095</f>
        <v>0</v>
      </c>
      <c r="I10" s="266">
        <f>G10+H10</f>
        <v>0</v>
      </c>
      <c r="J10" s="162" t="s">
        <v>7</v>
      </c>
    </row>
    <row r="11" spans="1:11" ht="13.5" x14ac:dyDescent="0.2">
      <c r="A11" s="21"/>
      <c r="B11" s="22" t="s">
        <v>173</v>
      </c>
      <c r="C11" s="23" t="s">
        <v>7</v>
      </c>
      <c r="D11" s="23" t="s">
        <v>7</v>
      </c>
      <c r="E11" s="143"/>
      <c r="F11" s="23" t="s">
        <v>7</v>
      </c>
      <c r="G11" s="9">
        <f>SUM(G10)</f>
        <v>0</v>
      </c>
      <c r="H11" s="9">
        <f>SUM(H10)</f>
        <v>0</v>
      </c>
      <c r="I11" s="9">
        <f>SUM(I10)</f>
        <v>0</v>
      </c>
      <c r="J11" s="162" t="s">
        <v>7</v>
      </c>
    </row>
    <row r="13" spans="1:11" s="316" customFormat="1" ht="15" customHeight="1" x14ac:dyDescent="0.25">
      <c r="A13" s="384" t="s">
        <v>90</v>
      </c>
      <c r="B13" s="384"/>
      <c r="C13" s="384"/>
      <c r="D13" s="384"/>
      <c r="E13" s="384"/>
      <c r="F13" s="384"/>
      <c r="G13" s="384"/>
      <c r="H13" s="384"/>
      <c r="I13" s="384"/>
      <c r="J13" s="384"/>
      <c r="K13" s="315"/>
    </row>
    <row r="14" spans="1:11" s="288" customFormat="1" ht="23.25" customHeight="1" x14ac:dyDescent="0.2">
      <c r="A14" s="385" t="s">
        <v>410</v>
      </c>
      <c r="B14" s="386"/>
      <c r="C14" s="386"/>
      <c r="D14" s="386"/>
      <c r="E14" s="386"/>
      <c r="F14" s="386"/>
      <c r="G14" s="386"/>
      <c r="H14" s="386"/>
      <c r="I14" s="386"/>
      <c r="J14" s="386"/>
    </row>
    <row r="15" spans="1:11" s="298" customFormat="1" ht="12.75" customHeight="1" x14ac:dyDescent="0.25">
      <c r="A15" s="299" t="s">
        <v>1041</v>
      </c>
    </row>
    <row r="16" spans="1:11" s="289" customFormat="1" ht="28.5" customHeight="1" x14ac:dyDescent="0.25">
      <c r="A16" s="407" t="s">
        <v>1050</v>
      </c>
      <c r="B16" s="407"/>
      <c r="C16" s="407"/>
      <c r="D16" s="407"/>
      <c r="E16" s="407"/>
      <c r="F16" s="407"/>
      <c r="G16" s="407"/>
      <c r="H16" s="407"/>
      <c r="I16" s="407"/>
      <c r="J16" s="407"/>
    </row>
    <row r="17" spans="1:10" s="289" customFormat="1" ht="30" customHeight="1" x14ac:dyDescent="0.25">
      <c r="A17" s="382" t="s">
        <v>1043</v>
      </c>
      <c r="B17" s="382"/>
      <c r="C17" s="382"/>
      <c r="D17" s="382"/>
      <c r="E17" s="382"/>
      <c r="F17" s="382"/>
      <c r="G17" s="382"/>
      <c r="H17" s="382"/>
      <c r="I17" s="382"/>
      <c r="J17" s="382"/>
    </row>
    <row r="18" spans="1:10" s="290" customFormat="1" ht="15" customHeight="1" x14ac:dyDescent="0.25">
      <c r="A18" s="289" t="s">
        <v>1044</v>
      </c>
    </row>
    <row r="19" spans="1:10" s="290" customFormat="1" ht="15" customHeight="1" x14ac:dyDescent="0.25">
      <c r="A19" s="289" t="s">
        <v>1045</v>
      </c>
    </row>
    <row r="20" spans="1:10" customFormat="1" ht="31.5" customHeight="1" x14ac:dyDescent="0.25">
      <c r="A20" s="382" t="s">
        <v>1046</v>
      </c>
      <c r="B20" s="383"/>
      <c r="C20" s="383"/>
      <c r="D20" s="383"/>
      <c r="E20" s="383"/>
      <c r="F20" s="383"/>
      <c r="G20" s="383"/>
      <c r="H20" s="383"/>
      <c r="I20" s="383"/>
      <c r="J20" s="383"/>
    </row>
    <row r="21" spans="1:10" customFormat="1" ht="39" customHeight="1" x14ac:dyDescent="0.25">
      <c r="A21" s="382" t="s">
        <v>1047</v>
      </c>
      <c r="B21" s="382"/>
      <c r="C21" s="382"/>
      <c r="D21" s="382"/>
      <c r="E21" s="382"/>
      <c r="F21" s="382"/>
      <c r="G21" s="382"/>
      <c r="H21" s="382"/>
      <c r="I21" s="382"/>
      <c r="J21" s="382"/>
    </row>
  </sheetData>
  <sheetProtection algorithmName="SHA-512" hashValue="C9sbIU/B8xbCcd0p2Ubqtv2ITy/P/vXb/TlZUvWag9XEUO23rZPLcFy5Dy4c+KXkAnCf4jnZwIxTU7scTF/iYQ==" saltValue="sGmofr64wwrktU9jV12Pfw==" spinCount="100000" sheet="1" objects="1" scenarios="1"/>
  <mergeCells count="11">
    <mergeCell ref="A21:J21"/>
    <mergeCell ref="A13:J13"/>
    <mergeCell ref="A14:J14"/>
    <mergeCell ref="A16:J16"/>
    <mergeCell ref="A17:J17"/>
    <mergeCell ref="A20:J20"/>
    <mergeCell ref="A1:E1"/>
    <mergeCell ref="G1:J1"/>
    <mergeCell ref="A3:F3"/>
    <mergeCell ref="A6:F6"/>
    <mergeCell ref="A9:F9"/>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7">
      <formula1>1</formula1>
    </dataValidation>
  </dataValidations>
  <pageMargins left="0.62992125984251968" right="0.23622047244094491" top="0.15748031496062992" bottom="0.15748031496062992" header="0.31496062992125984" footer="0.31496062992125984"/>
  <pageSetup paperSize="9" scale="65" fitToHeight="0" orientation="portrait" cellComments="asDisplayed"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89"/>
  <sheetViews>
    <sheetView view="pageBreakPreview" zoomScaleNormal="120" zoomScaleSheetLayoutView="100" workbookViewId="0">
      <pane ySplit="5" topLeftCell="A150" activePane="bottomLeft" state="frozen"/>
      <selection activeCell="A83" sqref="A83:K83"/>
      <selection pane="bottomLeft" activeCell="C155" sqref="C155"/>
    </sheetView>
  </sheetViews>
  <sheetFormatPr defaultColWidth="9.28515625" defaultRowHeight="12" x14ac:dyDescent="0.2"/>
  <cols>
    <col min="1" max="1" width="2.85546875" style="13" customWidth="1"/>
    <col min="2" max="2" width="40.28515625" style="13" customWidth="1"/>
    <col min="3" max="3" width="7.5703125" style="180" customWidth="1"/>
    <col min="4" max="4" width="4.42578125" style="13" customWidth="1"/>
    <col min="5" max="5" width="20.7109375" style="13" customWidth="1"/>
    <col min="6" max="7" width="10.7109375" style="13" customWidth="1"/>
    <col min="8" max="8" width="11.28515625" style="13" customWidth="1"/>
    <col min="9" max="10" width="10.7109375" style="13" customWidth="1"/>
    <col min="11" max="16384" width="9.28515625" style="13"/>
  </cols>
  <sheetData>
    <row r="1" spans="1:10" ht="13.5" x14ac:dyDescent="0.25">
      <c r="A1" s="408" t="s">
        <v>840</v>
      </c>
      <c r="B1" s="408"/>
      <c r="C1" s="408"/>
      <c r="D1" s="408"/>
      <c r="E1" s="11"/>
      <c r="F1" s="12"/>
      <c r="G1" s="409"/>
      <c r="H1" s="409"/>
      <c r="I1" s="409"/>
      <c r="J1" s="409"/>
    </row>
    <row r="3" spans="1:10" s="273" customFormat="1" ht="18.75" x14ac:dyDescent="0.3">
      <c r="A3" s="388" t="s">
        <v>1032</v>
      </c>
      <c r="B3" s="389"/>
      <c r="C3" s="389"/>
      <c r="D3" s="389"/>
      <c r="E3" s="389"/>
      <c r="F3" s="390"/>
      <c r="G3" s="272"/>
      <c r="H3" s="272"/>
      <c r="I3" s="272"/>
      <c r="J3" s="272"/>
    </row>
    <row r="4" spans="1:10" ht="81" x14ac:dyDescent="0.2">
      <c r="A4" s="71" t="s">
        <v>3</v>
      </c>
      <c r="B4" s="71" t="s">
        <v>4</v>
      </c>
      <c r="C4" s="72" t="s">
        <v>5</v>
      </c>
      <c r="D4" s="72" t="s">
        <v>92</v>
      </c>
      <c r="E4" s="74" t="s">
        <v>620</v>
      </c>
      <c r="F4" s="74" t="s">
        <v>84</v>
      </c>
      <c r="G4" s="74" t="s">
        <v>85</v>
      </c>
      <c r="H4" s="74" t="s">
        <v>189</v>
      </c>
      <c r="I4" s="74" t="s">
        <v>88</v>
      </c>
      <c r="J4" s="74" t="s">
        <v>401</v>
      </c>
    </row>
    <row r="5" spans="1:10" ht="27" x14ac:dyDescent="0.2">
      <c r="A5" s="77">
        <v>1</v>
      </c>
      <c r="B5" s="77">
        <v>2</v>
      </c>
      <c r="C5" s="78">
        <v>3</v>
      </c>
      <c r="D5" s="78">
        <v>4</v>
      </c>
      <c r="E5" s="78">
        <v>5</v>
      </c>
      <c r="F5" s="78">
        <v>6</v>
      </c>
      <c r="G5" s="81" t="s">
        <v>86</v>
      </c>
      <c r="H5" s="78" t="s">
        <v>87</v>
      </c>
      <c r="I5" s="81" t="s">
        <v>89</v>
      </c>
      <c r="J5" s="78">
        <v>10</v>
      </c>
    </row>
    <row r="6" spans="1:10" ht="19.899999999999999" customHeight="1" x14ac:dyDescent="0.2">
      <c r="A6" s="425" t="s">
        <v>1051</v>
      </c>
      <c r="B6" s="426"/>
      <c r="C6" s="426"/>
      <c r="D6" s="426"/>
      <c r="E6" s="426"/>
      <c r="F6" s="426"/>
      <c r="G6" s="191"/>
      <c r="H6" s="191"/>
      <c r="I6" s="191"/>
      <c r="J6" s="325"/>
    </row>
    <row r="7" spans="1:10" ht="13.5" x14ac:dyDescent="0.2">
      <c r="A7" s="265">
        <v>1</v>
      </c>
      <c r="B7" s="359" t="s">
        <v>1082</v>
      </c>
      <c r="C7" s="192">
        <v>278</v>
      </c>
      <c r="D7" s="265" t="s">
        <v>1</v>
      </c>
      <c r="E7" s="265" t="s">
        <v>7</v>
      </c>
      <c r="F7" s="269"/>
      <c r="G7" s="266">
        <f>C7*ROUND(F7, 4)</f>
        <v>0</v>
      </c>
      <c r="H7" s="266">
        <f t="shared" ref="H7:H64" si="0">G7*0.095</f>
        <v>0</v>
      </c>
      <c r="I7" s="266">
        <f t="shared" ref="I7:I64" si="1">G7+H7</f>
        <v>0</v>
      </c>
      <c r="J7" s="86"/>
    </row>
    <row r="8" spans="1:10" ht="27" x14ac:dyDescent="0.2">
      <c r="A8" s="265">
        <v>2</v>
      </c>
      <c r="B8" s="359" t="s">
        <v>1083</v>
      </c>
      <c r="C8" s="360">
        <v>2620</v>
      </c>
      <c r="D8" s="265" t="s">
        <v>1</v>
      </c>
      <c r="E8" s="265" t="s">
        <v>7</v>
      </c>
      <c r="F8" s="269"/>
      <c r="G8" s="266">
        <f t="shared" ref="G8:G64" si="2">C8*ROUND(F8, 4)</f>
        <v>0</v>
      </c>
      <c r="H8" s="266">
        <f t="shared" si="0"/>
        <v>0</v>
      </c>
      <c r="I8" s="266">
        <f t="shared" si="1"/>
        <v>0</v>
      </c>
      <c r="J8" s="86"/>
    </row>
    <row r="9" spans="1:10" ht="13.5" x14ac:dyDescent="0.2">
      <c r="A9" s="361">
        <v>3</v>
      </c>
      <c r="B9" s="362" t="s">
        <v>99</v>
      </c>
      <c r="C9" s="363">
        <v>400</v>
      </c>
      <c r="D9" s="361" t="s">
        <v>1</v>
      </c>
      <c r="E9" s="361" t="s">
        <v>7</v>
      </c>
      <c r="F9" s="365"/>
      <c r="G9" s="364">
        <f t="shared" si="2"/>
        <v>0</v>
      </c>
      <c r="H9" s="364">
        <f t="shared" si="0"/>
        <v>0</v>
      </c>
      <c r="I9" s="364">
        <f t="shared" si="1"/>
        <v>0</v>
      </c>
      <c r="J9" s="366"/>
    </row>
    <row r="10" spans="1:10" ht="13.5" x14ac:dyDescent="0.2">
      <c r="A10" s="361">
        <v>4</v>
      </c>
      <c r="B10" s="362" t="s">
        <v>100</v>
      </c>
      <c r="C10" s="363">
        <v>220</v>
      </c>
      <c r="D10" s="361" t="s">
        <v>1</v>
      </c>
      <c r="E10" s="361" t="s">
        <v>7</v>
      </c>
      <c r="F10" s="365"/>
      <c r="G10" s="364">
        <f t="shared" si="2"/>
        <v>0</v>
      </c>
      <c r="H10" s="364">
        <f t="shared" si="0"/>
        <v>0</v>
      </c>
      <c r="I10" s="364">
        <f t="shared" si="1"/>
        <v>0</v>
      </c>
      <c r="J10" s="366"/>
    </row>
    <row r="11" spans="1:10" ht="13.5" x14ac:dyDescent="0.2">
      <c r="A11" s="265">
        <v>5</v>
      </c>
      <c r="B11" s="359" t="s">
        <v>1084</v>
      </c>
      <c r="C11" s="4">
        <v>1124</v>
      </c>
      <c r="D11" s="265" t="s">
        <v>1</v>
      </c>
      <c r="E11" s="265" t="s">
        <v>7</v>
      </c>
      <c r="F11" s="269"/>
      <c r="G11" s="266">
        <f t="shared" si="2"/>
        <v>0</v>
      </c>
      <c r="H11" s="266">
        <f t="shared" si="0"/>
        <v>0</v>
      </c>
      <c r="I11" s="266">
        <f t="shared" si="1"/>
        <v>0</v>
      </c>
      <c r="J11" s="86"/>
    </row>
    <row r="12" spans="1:10" ht="13.5" x14ac:dyDescent="0.2">
      <c r="A12" s="265">
        <v>6</v>
      </c>
      <c r="B12" s="26" t="s">
        <v>14</v>
      </c>
      <c r="C12" s="4">
        <v>97</v>
      </c>
      <c r="D12" s="265" t="s">
        <v>1</v>
      </c>
      <c r="E12" s="265" t="s">
        <v>7</v>
      </c>
      <c r="F12" s="269"/>
      <c r="G12" s="266">
        <f t="shared" si="2"/>
        <v>0</v>
      </c>
      <c r="H12" s="266">
        <f t="shared" si="0"/>
        <v>0</v>
      </c>
      <c r="I12" s="266">
        <f t="shared" si="1"/>
        <v>0</v>
      </c>
      <c r="J12" s="86"/>
    </row>
    <row r="13" spans="1:10" ht="13.5" x14ac:dyDescent="0.2">
      <c r="A13" s="265">
        <v>7</v>
      </c>
      <c r="B13" s="26" t="s">
        <v>12</v>
      </c>
      <c r="C13" s="4">
        <v>54</v>
      </c>
      <c r="D13" s="265" t="s">
        <v>1</v>
      </c>
      <c r="E13" s="265" t="s">
        <v>7</v>
      </c>
      <c r="F13" s="269"/>
      <c r="G13" s="266">
        <f t="shared" si="2"/>
        <v>0</v>
      </c>
      <c r="H13" s="266">
        <f t="shared" si="0"/>
        <v>0</v>
      </c>
      <c r="I13" s="266">
        <f t="shared" si="1"/>
        <v>0</v>
      </c>
      <c r="J13" s="86"/>
    </row>
    <row r="14" spans="1:10" ht="13.5" x14ac:dyDescent="0.2">
      <c r="A14" s="265">
        <v>8</v>
      </c>
      <c r="B14" s="26" t="s">
        <v>101</v>
      </c>
      <c r="C14" s="4">
        <v>500</v>
      </c>
      <c r="D14" s="265" t="s">
        <v>1</v>
      </c>
      <c r="E14" s="265" t="s">
        <v>7</v>
      </c>
      <c r="F14" s="269"/>
      <c r="G14" s="266">
        <f t="shared" si="2"/>
        <v>0</v>
      </c>
      <c r="H14" s="266">
        <f t="shared" si="0"/>
        <v>0</v>
      </c>
      <c r="I14" s="266">
        <f t="shared" si="1"/>
        <v>0</v>
      </c>
      <c r="J14" s="86"/>
    </row>
    <row r="15" spans="1:10" ht="13.5" x14ac:dyDescent="0.2">
      <c r="A15" s="265">
        <v>9</v>
      </c>
      <c r="B15" s="26" t="s">
        <v>27</v>
      </c>
      <c r="C15" s="4">
        <v>56</v>
      </c>
      <c r="D15" s="265" t="s">
        <v>1</v>
      </c>
      <c r="E15" s="265" t="s">
        <v>7</v>
      </c>
      <c r="F15" s="269"/>
      <c r="G15" s="266">
        <f t="shared" si="2"/>
        <v>0</v>
      </c>
      <c r="H15" s="266">
        <f t="shared" si="0"/>
        <v>0</v>
      </c>
      <c r="I15" s="266">
        <f t="shared" si="1"/>
        <v>0</v>
      </c>
      <c r="J15" s="86"/>
    </row>
    <row r="16" spans="1:10" ht="13.5" x14ac:dyDescent="0.2">
      <c r="A16" s="265">
        <v>10</v>
      </c>
      <c r="B16" s="26" t="s">
        <v>28</v>
      </c>
      <c r="C16" s="4">
        <v>565</v>
      </c>
      <c r="D16" s="265" t="s">
        <v>1</v>
      </c>
      <c r="E16" s="265" t="s">
        <v>7</v>
      </c>
      <c r="F16" s="269"/>
      <c r="G16" s="266">
        <f t="shared" si="2"/>
        <v>0</v>
      </c>
      <c r="H16" s="266">
        <f t="shared" si="0"/>
        <v>0</v>
      </c>
      <c r="I16" s="266">
        <f t="shared" si="1"/>
        <v>0</v>
      </c>
      <c r="J16" s="86"/>
    </row>
    <row r="17" spans="1:10" ht="13.5" x14ac:dyDescent="0.2">
      <c r="A17" s="265">
        <v>11</v>
      </c>
      <c r="B17" s="26" t="s">
        <v>29</v>
      </c>
      <c r="C17" s="4">
        <v>640</v>
      </c>
      <c r="D17" s="265" t="s">
        <v>1</v>
      </c>
      <c r="E17" s="265" t="s">
        <v>7</v>
      </c>
      <c r="F17" s="269"/>
      <c r="G17" s="266">
        <f t="shared" si="2"/>
        <v>0</v>
      </c>
      <c r="H17" s="266">
        <f t="shared" si="0"/>
        <v>0</v>
      </c>
      <c r="I17" s="266">
        <f t="shared" si="1"/>
        <v>0</v>
      </c>
      <c r="J17" s="86"/>
    </row>
    <row r="18" spans="1:10" ht="13.5" x14ac:dyDescent="0.2">
      <c r="A18" s="265">
        <v>12</v>
      </c>
      <c r="B18" s="26" t="s">
        <v>102</v>
      </c>
      <c r="C18" s="4">
        <v>1000</v>
      </c>
      <c r="D18" s="265" t="s">
        <v>1</v>
      </c>
      <c r="E18" s="265" t="s">
        <v>7</v>
      </c>
      <c r="F18" s="269"/>
      <c r="G18" s="266">
        <f t="shared" si="2"/>
        <v>0</v>
      </c>
      <c r="H18" s="266">
        <f t="shared" si="0"/>
        <v>0</v>
      </c>
      <c r="I18" s="266">
        <f t="shared" si="1"/>
        <v>0</v>
      </c>
      <c r="J18" s="86"/>
    </row>
    <row r="19" spans="1:10" ht="13.5" x14ac:dyDescent="0.25">
      <c r="A19" s="265">
        <v>13</v>
      </c>
      <c r="B19" s="27" t="s">
        <v>535</v>
      </c>
      <c r="C19" s="4">
        <v>150</v>
      </c>
      <c r="D19" s="265" t="s">
        <v>1</v>
      </c>
      <c r="E19" s="265" t="s">
        <v>7</v>
      </c>
      <c r="F19" s="269"/>
      <c r="G19" s="266">
        <f t="shared" si="2"/>
        <v>0</v>
      </c>
      <c r="H19" s="266">
        <f t="shared" si="0"/>
        <v>0</v>
      </c>
      <c r="I19" s="266">
        <f t="shared" si="1"/>
        <v>0</v>
      </c>
      <c r="J19" s="86"/>
    </row>
    <row r="20" spans="1:10" ht="13.5" x14ac:dyDescent="0.2">
      <c r="A20" s="265">
        <v>14</v>
      </c>
      <c r="B20" s="26" t="s">
        <v>32</v>
      </c>
      <c r="C20" s="4">
        <v>930</v>
      </c>
      <c r="D20" s="265" t="s">
        <v>1</v>
      </c>
      <c r="E20" s="265" t="s">
        <v>7</v>
      </c>
      <c r="F20" s="269"/>
      <c r="G20" s="266">
        <f t="shared" si="2"/>
        <v>0</v>
      </c>
      <c r="H20" s="266">
        <f t="shared" si="0"/>
        <v>0</v>
      </c>
      <c r="I20" s="266">
        <f t="shared" si="1"/>
        <v>0</v>
      </c>
      <c r="J20" s="86"/>
    </row>
    <row r="21" spans="1:10" ht="13.5" x14ac:dyDescent="0.2">
      <c r="A21" s="265">
        <v>15</v>
      </c>
      <c r="B21" s="26" t="s">
        <v>533</v>
      </c>
      <c r="C21" s="4">
        <v>270</v>
      </c>
      <c r="D21" s="265" t="s">
        <v>1</v>
      </c>
      <c r="E21" s="265" t="s">
        <v>7</v>
      </c>
      <c r="F21" s="269"/>
      <c r="G21" s="266">
        <f t="shared" si="2"/>
        <v>0</v>
      </c>
      <c r="H21" s="266">
        <f t="shared" si="0"/>
        <v>0</v>
      </c>
      <c r="I21" s="266">
        <f t="shared" si="1"/>
        <v>0</v>
      </c>
      <c r="J21" s="86"/>
    </row>
    <row r="22" spans="1:10" ht="13.5" x14ac:dyDescent="0.2">
      <c r="A22" s="265">
        <v>16</v>
      </c>
      <c r="B22" s="26" t="s">
        <v>24</v>
      </c>
      <c r="C22" s="4">
        <v>60</v>
      </c>
      <c r="D22" s="265" t="s">
        <v>1</v>
      </c>
      <c r="E22" s="265" t="s">
        <v>7</v>
      </c>
      <c r="F22" s="269"/>
      <c r="G22" s="266">
        <f t="shared" si="2"/>
        <v>0</v>
      </c>
      <c r="H22" s="266">
        <f t="shared" si="0"/>
        <v>0</v>
      </c>
      <c r="I22" s="266">
        <f t="shared" si="1"/>
        <v>0</v>
      </c>
      <c r="J22" s="86"/>
    </row>
    <row r="23" spans="1:10" ht="13.5" x14ac:dyDescent="0.2">
      <c r="A23" s="265">
        <v>17</v>
      </c>
      <c r="B23" s="45" t="s">
        <v>30</v>
      </c>
      <c r="C23" s="4">
        <v>4560</v>
      </c>
      <c r="D23" s="265" t="s">
        <v>1</v>
      </c>
      <c r="E23" s="265" t="s">
        <v>7</v>
      </c>
      <c r="F23" s="269"/>
      <c r="G23" s="266">
        <f t="shared" si="2"/>
        <v>0</v>
      </c>
      <c r="H23" s="266">
        <f t="shared" si="0"/>
        <v>0</v>
      </c>
      <c r="I23" s="266">
        <f t="shared" si="1"/>
        <v>0</v>
      </c>
      <c r="J23" s="86"/>
    </row>
    <row r="24" spans="1:10" ht="13.5" x14ac:dyDescent="0.2">
      <c r="A24" s="265">
        <v>18</v>
      </c>
      <c r="B24" s="26" t="s">
        <v>31</v>
      </c>
      <c r="C24" s="4">
        <v>480</v>
      </c>
      <c r="D24" s="265" t="s">
        <v>1</v>
      </c>
      <c r="E24" s="265" t="s">
        <v>7</v>
      </c>
      <c r="F24" s="269"/>
      <c r="G24" s="266">
        <f t="shared" si="2"/>
        <v>0</v>
      </c>
      <c r="H24" s="266">
        <f t="shared" si="0"/>
        <v>0</v>
      </c>
      <c r="I24" s="266">
        <f t="shared" si="1"/>
        <v>0</v>
      </c>
      <c r="J24" s="86"/>
    </row>
    <row r="25" spans="1:10" ht="13.5" x14ac:dyDescent="0.2">
      <c r="A25" s="265">
        <v>19</v>
      </c>
      <c r="B25" s="26" t="s">
        <v>532</v>
      </c>
      <c r="C25" s="4">
        <v>170</v>
      </c>
      <c r="D25" s="265" t="s">
        <v>1</v>
      </c>
      <c r="E25" s="265" t="s">
        <v>7</v>
      </c>
      <c r="F25" s="269"/>
      <c r="G25" s="266">
        <f t="shared" si="2"/>
        <v>0</v>
      </c>
      <c r="H25" s="266">
        <f t="shared" si="0"/>
        <v>0</v>
      </c>
      <c r="I25" s="266">
        <f t="shared" si="1"/>
        <v>0</v>
      </c>
      <c r="J25" s="86"/>
    </row>
    <row r="26" spans="1:10" ht="13.5" x14ac:dyDescent="0.2">
      <c r="A26" s="265">
        <v>20</v>
      </c>
      <c r="B26" s="26" t="s">
        <v>25</v>
      </c>
      <c r="C26" s="4">
        <v>1286</v>
      </c>
      <c r="D26" s="265" t="s">
        <v>1</v>
      </c>
      <c r="E26" s="265" t="s">
        <v>7</v>
      </c>
      <c r="F26" s="269"/>
      <c r="G26" s="266">
        <f t="shared" si="2"/>
        <v>0</v>
      </c>
      <c r="H26" s="266">
        <f t="shared" si="0"/>
        <v>0</v>
      </c>
      <c r="I26" s="266">
        <f t="shared" si="1"/>
        <v>0</v>
      </c>
      <c r="J26" s="86"/>
    </row>
    <row r="27" spans="1:10" ht="13.5" x14ac:dyDescent="0.2">
      <c r="A27" s="265">
        <v>21</v>
      </c>
      <c r="B27" s="26" t="s">
        <v>263</v>
      </c>
      <c r="C27" s="4">
        <v>50</v>
      </c>
      <c r="D27" s="265" t="s">
        <v>1</v>
      </c>
      <c r="E27" s="265" t="s">
        <v>7</v>
      </c>
      <c r="F27" s="269"/>
      <c r="G27" s="266">
        <f t="shared" si="2"/>
        <v>0</v>
      </c>
      <c r="H27" s="266">
        <f t="shared" si="0"/>
        <v>0</v>
      </c>
      <c r="I27" s="266">
        <f t="shared" si="1"/>
        <v>0</v>
      </c>
      <c r="J27" s="86"/>
    </row>
    <row r="28" spans="1:10" ht="13.5" x14ac:dyDescent="0.2">
      <c r="A28" s="265">
        <v>22</v>
      </c>
      <c r="B28" s="26" t="s">
        <v>36</v>
      </c>
      <c r="C28" s="4">
        <v>1960</v>
      </c>
      <c r="D28" s="265" t="s">
        <v>1</v>
      </c>
      <c r="E28" s="265" t="s">
        <v>7</v>
      </c>
      <c r="F28" s="269"/>
      <c r="G28" s="266">
        <f t="shared" si="2"/>
        <v>0</v>
      </c>
      <c r="H28" s="266">
        <f t="shared" si="0"/>
        <v>0</v>
      </c>
      <c r="I28" s="266">
        <f t="shared" si="1"/>
        <v>0</v>
      </c>
      <c r="J28" s="86"/>
    </row>
    <row r="29" spans="1:10" ht="13.5" x14ac:dyDescent="0.2">
      <c r="A29" s="265">
        <v>23</v>
      </c>
      <c r="B29" s="26" t="s">
        <v>534</v>
      </c>
      <c r="C29" s="4">
        <v>30</v>
      </c>
      <c r="D29" s="265" t="s">
        <v>1</v>
      </c>
      <c r="E29" s="265" t="s">
        <v>7</v>
      </c>
      <c r="F29" s="269"/>
      <c r="G29" s="266">
        <f t="shared" si="2"/>
        <v>0</v>
      </c>
      <c r="H29" s="266">
        <f t="shared" si="0"/>
        <v>0</v>
      </c>
      <c r="I29" s="266">
        <f t="shared" si="1"/>
        <v>0</v>
      </c>
      <c r="J29" s="86"/>
    </row>
    <row r="30" spans="1:10" ht="13.5" x14ac:dyDescent="0.2">
      <c r="A30" s="265">
        <v>24</v>
      </c>
      <c r="B30" s="26" t="s">
        <v>536</v>
      </c>
      <c r="C30" s="4">
        <v>50</v>
      </c>
      <c r="D30" s="265" t="s">
        <v>1</v>
      </c>
      <c r="E30" s="265" t="s">
        <v>7</v>
      </c>
      <c r="F30" s="269"/>
      <c r="G30" s="266">
        <f t="shared" si="2"/>
        <v>0</v>
      </c>
      <c r="H30" s="266">
        <f t="shared" si="0"/>
        <v>0</v>
      </c>
      <c r="I30" s="266">
        <f t="shared" si="1"/>
        <v>0</v>
      </c>
      <c r="J30" s="86"/>
    </row>
    <row r="31" spans="1:10" ht="13.5" x14ac:dyDescent="0.2">
      <c r="A31" s="265">
        <v>25</v>
      </c>
      <c r="B31" s="26" t="s">
        <v>658</v>
      </c>
      <c r="C31" s="4">
        <v>50</v>
      </c>
      <c r="D31" s="265" t="s">
        <v>1</v>
      </c>
      <c r="E31" s="265" t="s">
        <v>7</v>
      </c>
      <c r="F31" s="269"/>
      <c r="G31" s="266">
        <f t="shared" si="2"/>
        <v>0</v>
      </c>
      <c r="H31" s="266">
        <f t="shared" si="0"/>
        <v>0</v>
      </c>
      <c r="I31" s="266">
        <f t="shared" si="1"/>
        <v>0</v>
      </c>
      <c r="J31" s="86"/>
    </row>
    <row r="32" spans="1:10" ht="13.5" x14ac:dyDescent="0.2">
      <c r="A32" s="265">
        <v>26</v>
      </c>
      <c r="B32" s="26" t="s">
        <v>38</v>
      </c>
      <c r="C32" s="4">
        <v>1400</v>
      </c>
      <c r="D32" s="265" t="s">
        <v>1</v>
      </c>
      <c r="E32" s="265" t="s">
        <v>7</v>
      </c>
      <c r="F32" s="269"/>
      <c r="G32" s="266">
        <f t="shared" si="2"/>
        <v>0</v>
      </c>
      <c r="H32" s="266">
        <f t="shared" si="0"/>
        <v>0</v>
      </c>
      <c r="I32" s="266">
        <f t="shared" si="1"/>
        <v>0</v>
      </c>
      <c r="J32" s="86"/>
    </row>
    <row r="33" spans="1:10" ht="13.5" x14ac:dyDescent="0.2">
      <c r="A33" s="265">
        <v>27</v>
      </c>
      <c r="B33" s="26" t="s">
        <v>37</v>
      </c>
      <c r="C33" s="4">
        <v>500</v>
      </c>
      <c r="D33" s="265" t="s">
        <v>1</v>
      </c>
      <c r="E33" s="265" t="s">
        <v>7</v>
      </c>
      <c r="F33" s="269"/>
      <c r="G33" s="266">
        <f t="shared" si="2"/>
        <v>0</v>
      </c>
      <c r="H33" s="266">
        <f t="shared" si="0"/>
        <v>0</v>
      </c>
      <c r="I33" s="266">
        <f t="shared" si="1"/>
        <v>0</v>
      </c>
      <c r="J33" s="86"/>
    </row>
    <row r="34" spans="1:10" ht="13.5" x14ac:dyDescent="0.2">
      <c r="A34" s="265">
        <v>28</v>
      </c>
      <c r="B34" s="26" t="s">
        <v>33</v>
      </c>
      <c r="C34" s="4">
        <v>2600</v>
      </c>
      <c r="D34" s="265" t="s">
        <v>1</v>
      </c>
      <c r="E34" s="265" t="s">
        <v>7</v>
      </c>
      <c r="F34" s="269"/>
      <c r="G34" s="266">
        <f t="shared" si="2"/>
        <v>0</v>
      </c>
      <c r="H34" s="266">
        <f t="shared" si="0"/>
        <v>0</v>
      </c>
      <c r="I34" s="266">
        <f t="shared" si="1"/>
        <v>0</v>
      </c>
      <c r="J34" s="86"/>
    </row>
    <row r="35" spans="1:10" ht="13.5" x14ac:dyDescent="0.2">
      <c r="A35" s="265">
        <v>29</v>
      </c>
      <c r="B35" s="26" t="s">
        <v>264</v>
      </c>
      <c r="C35" s="4">
        <v>60</v>
      </c>
      <c r="D35" s="265" t="s">
        <v>1</v>
      </c>
      <c r="E35" s="265" t="s">
        <v>7</v>
      </c>
      <c r="F35" s="269"/>
      <c r="G35" s="266">
        <f t="shared" si="2"/>
        <v>0</v>
      </c>
      <c r="H35" s="266">
        <f t="shared" si="0"/>
        <v>0</v>
      </c>
      <c r="I35" s="266">
        <f t="shared" si="1"/>
        <v>0</v>
      </c>
      <c r="J35" s="86"/>
    </row>
    <row r="36" spans="1:10" ht="13.5" x14ac:dyDescent="0.2">
      <c r="A36" s="265">
        <v>30</v>
      </c>
      <c r="B36" s="26" t="s">
        <v>34</v>
      </c>
      <c r="C36" s="4">
        <v>250</v>
      </c>
      <c r="D36" s="265" t="s">
        <v>1</v>
      </c>
      <c r="E36" s="265" t="s">
        <v>7</v>
      </c>
      <c r="F36" s="269"/>
      <c r="G36" s="266">
        <f t="shared" si="2"/>
        <v>0</v>
      </c>
      <c r="H36" s="266">
        <f t="shared" si="0"/>
        <v>0</v>
      </c>
      <c r="I36" s="266">
        <f t="shared" si="1"/>
        <v>0</v>
      </c>
      <c r="J36" s="86"/>
    </row>
    <row r="37" spans="1:10" ht="13.5" x14ac:dyDescent="0.2">
      <c r="A37" s="265">
        <v>31</v>
      </c>
      <c r="B37" s="45" t="s">
        <v>375</v>
      </c>
      <c r="C37" s="4">
        <v>750</v>
      </c>
      <c r="D37" s="265" t="s">
        <v>1</v>
      </c>
      <c r="E37" s="265" t="s">
        <v>7</v>
      </c>
      <c r="F37" s="269"/>
      <c r="G37" s="266">
        <f t="shared" si="2"/>
        <v>0</v>
      </c>
      <c r="H37" s="266">
        <f t="shared" si="0"/>
        <v>0</v>
      </c>
      <c r="I37" s="266">
        <f t="shared" si="1"/>
        <v>0</v>
      </c>
      <c r="J37" s="86"/>
    </row>
    <row r="38" spans="1:10" ht="13.5" x14ac:dyDescent="0.2">
      <c r="A38" s="265">
        <v>32</v>
      </c>
      <c r="B38" s="45" t="s">
        <v>374</v>
      </c>
      <c r="C38" s="4">
        <v>1300</v>
      </c>
      <c r="D38" s="265" t="s">
        <v>1</v>
      </c>
      <c r="E38" s="265" t="s">
        <v>7</v>
      </c>
      <c r="F38" s="269"/>
      <c r="G38" s="266">
        <f t="shared" si="2"/>
        <v>0</v>
      </c>
      <c r="H38" s="266">
        <f t="shared" si="0"/>
        <v>0</v>
      </c>
      <c r="I38" s="266">
        <f t="shared" si="1"/>
        <v>0</v>
      </c>
      <c r="J38" s="86"/>
    </row>
    <row r="39" spans="1:10" ht="13.5" x14ac:dyDescent="0.2">
      <c r="A39" s="265">
        <v>33</v>
      </c>
      <c r="B39" s="45" t="s">
        <v>376</v>
      </c>
      <c r="C39" s="4">
        <v>60</v>
      </c>
      <c r="D39" s="265" t="s">
        <v>1</v>
      </c>
      <c r="E39" s="265" t="s">
        <v>7</v>
      </c>
      <c r="F39" s="269"/>
      <c r="G39" s="266">
        <f t="shared" si="2"/>
        <v>0</v>
      </c>
      <c r="H39" s="266">
        <f t="shared" si="0"/>
        <v>0</v>
      </c>
      <c r="I39" s="266">
        <f t="shared" si="1"/>
        <v>0</v>
      </c>
      <c r="J39" s="86"/>
    </row>
    <row r="40" spans="1:10" ht="13.5" x14ac:dyDescent="0.2">
      <c r="A40" s="265">
        <v>34</v>
      </c>
      <c r="B40" s="26" t="s">
        <v>279</v>
      </c>
      <c r="C40" s="4">
        <v>30</v>
      </c>
      <c r="D40" s="265" t="s">
        <v>1</v>
      </c>
      <c r="E40" s="265" t="s">
        <v>7</v>
      </c>
      <c r="F40" s="269"/>
      <c r="G40" s="266">
        <f t="shared" si="2"/>
        <v>0</v>
      </c>
      <c r="H40" s="266">
        <f t="shared" si="0"/>
        <v>0</v>
      </c>
      <c r="I40" s="266">
        <f t="shared" si="1"/>
        <v>0</v>
      </c>
      <c r="J40" s="86"/>
    </row>
    <row r="41" spans="1:10" ht="13.5" x14ac:dyDescent="0.2">
      <c r="A41" s="265">
        <v>35</v>
      </c>
      <c r="B41" s="26" t="s">
        <v>23</v>
      </c>
      <c r="C41" s="4">
        <v>440</v>
      </c>
      <c r="D41" s="265" t="s">
        <v>1</v>
      </c>
      <c r="E41" s="265" t="s">
        <v>7</v>
      </c>
      <c r="F41" s="269"/>
      <c r="G41" s="266">
        <f t="shared" si="2"/>
        <v>0</v>
      </c>
      <c r="H41" s="266">
        <f t="shared" si="0"/>
        <v>0</v>
      </c>
      <c r="I41" s="266">
        <f t="shared" si="1"/>
        <v>0</v>
      </c>
      <c r="J41" s="86"/>
    </row>
    <row r="42" spans="1:10" ht="13.5" x14ac:dyDescent="0.2">
      <c r="A42" s="265">
        <v>36</v>
      </c>
      <c r="B42" s="26" t="s">
        <v>191</v>
      </c>
      <c r="C42" s="4">
        <v>2400</v>
      </c>
      <c r="D42" s="265" t="s">
        <v>1</v>
      </c>
      <c r="E42" s="265" t="s">
        <v>7</v>
      </c>
      <c r="F42" s="269"/>
      <c r="G42" s="266">
        <f t="shared" si="2"/>
        <v>0</v>
      </c>
      <c r="H42" s="266">
        <f t="shared" si="0"/>
        <v>0</v>
      </c>
      <c r="I42" s="266">
        <f t="shared" si="1"/>
        <v>0</v>
      </c>
      <c r="J42" s="86"/>
    </row>
    <row r="43" spans="1:10" ht="13.5" x14ac:dyDescent="0.2">
      <c r="A43" s="265">
        <v>37</v>
      </c>
      <c r="B43" s="26" t="s">
        <v>192</v>
      </c>
      <c r="C43" s="4">
        <v>300</v>
      </c>
      <c r="D43" s="265" t="s">
        <v>1</v>
      </c>
      <c r="E43" s="265" t="s">
        <v>7</v>
      </c>
      <c r="F43" s="269"/>
      <c r="G43" s="266">
        <f t="shared" si="2"/>
        <v>0</v>
      </c>
      <c r="H43" s="266">
        <f t="shared" si="0"/>
        <v>0</v>
      </c>
      <c r="I43" s="266">
        <f t="shared" si="1"/>
        <v>0</v>
      </c>
      <c r="J43" s="86"/>
    </row>
    <row r="44" spans="1:10" ht="13.5" x14ac:dyDescent="0.2">
      <c r="A44" s="265">
        <v>38</v>
      </c>
      <c r="B44" s="26" t="s">
        <v>26</v>
      </c>
      <c r="C44" s="4">
        <v>310</v>
      </c>
      <c r="D44" s="265" t="s">
        <v>1</v>
      </c>
      <c r="E44" s="265" t="s">
        <v>7</v>
      </c>
      <c r="F44" s="269"/>
      <c r="G44" s="266">
        <f t="shared" si="2"/>
        <v>0</v>
      </c>
      <c r="H44" s="266">
        <f t="shared" si="0"/>
        <v>0</v>
      </c>
      <c r="I44" s="266">
        <f t="shared" si="1"/>
        <v>0</v>
      </c>
      <c r="J44" s="86"/>
    </row>
    <row r="45" spans="1:10" ht="13.5" x14ac:dyDescent="0.2">
      <c r="A45" s="265">
        <v>39</v>
      </c>
      <c r="B45" s="26" t="s">
        <v>35</v>
      </c>
      <c r="C45" s="4">
        <v>870</v>
      </c>
      <c r="D45" s="265" t="s">
        <v>1</v>
      </c>
      <c r="E45" s="265" t="s">
        <v>7</v>
      </c>
      <c r="F45" s="269"/>
      <c r="G45" s="266">
        <f t="shared" si="2"/>
        <v>0</v>
      </c>
      <c r="H45" s="266">
        <f t="shared" si="0"/>
        <v>0</v>
      </c>
      <c r="I45" s="266">
        <f t="shared" si="1"/>
        <v>0</v>
      </c>
      <c r="J45" s="86"/>
    </row>
    <row r="46" spans="1:10" ht="13.5" x14ac:dyDescent="0.2">
      <c r="A46" s="265">
        <v>40</v>
      </c>
      <c r="B46" s="26" t="s">
        <v>538</v>
      </c>
      <c r="C46" s="4">
        <v>160</v>
      </c>
      <c r="D46" s="265" t="s">
        <v>1</v>
      </c>
      <c r="E46" s="265" t="s">
        <v>7</v>
      </c>
      <c r="F46" s="269"/>
      <c r="G46" s="266">
        <f t="shared" si="2"/>
        <v>0</v>
      </c>
      <c r="H46" s="266">
        <f t="shared" si="0"/>
        <v>0</v>
      </c>
      <c r="I46" s="266">
        <f t="shared" si="1"/>
        <v>0</v>
      </c>
      <c r="J46" s="86"/>
    </row>
    <row r="47" spans="1:10" ht="13.5" x14ac:dyDescent="0.2">
      <c r="A47" s="265">
        <v>41</v>
      </c>
      <c r="B47" s="26" t="s">
        <v>120</v>
      </c>
      <c r="C47" s="4">
        <v>100</v>
      </c>
      <c r="D47" s="265" t="s">
        <v>1</v>
      </c>
      <c r="E47" s="265" t="s">
        <v>7</v>
      </c>
      <c r="F47" s="269"/>
      <c r="G47" s="266">
        <f t="shared" si="2"/>
        <v>0</v>
      </c>
      <c r="H47" s="266">
        <f t="shared" si="0"/>
        <v>0</v>
      </c>
      <c r="I47" s="266">
        <f t="shared" si="1"/>
        <v>0</v>
      </c>
      <c r="J47" s="86"/>
    </row>
    <row r="48" spans="1:10" ht="13.5" x14ac:dyDescent="0.2">
      <c r="A48" s="265">
        <v>42</v>
      </c>
      <c r="B48" s="26" t="s">
        <v>537</v>
      </c>
      <c r="C48" s="4">
        <v>100</v>
      </c>
      <c r="D48" s="265" t="s">
        <v>1</v>
      </c>
      <c r="E48" s="265" t="s">
        <v>7</v>
      </c>
      <c r="F48" s="269"/>
      <c r="G48" s="266">
        <f t="shared" si="2"/>
        <v>0</v>
      </c>
      <c r="H48" s="266">
        <f t="shared" si="0"/>
        <v>0</v>
      </c>
      <c r="I48" s="266">
        <f t="shared" si="1"/>
        <v>0</v>
      </c>
      <c r="J48" s="86"/>
    </row>
    <row r="49" spans="1:10" ht="13.5" x14ac:dyDescent="0.2">
      <c r="A49" s="265">
        <v>43</v>
      </c>
      <c r="B49" s="26" t="s">
        <v>11</v>
      </c>
      <c r="C49" s="4">
        <v>420</v>
      </c>
      <c r="D49" s="265" t="s">
        <v>1</v>
      </c>
      <c r="E49" s="265" t="s">
        <v>7</v>
      </c>
      <c r="F49" s="269"/>
      <c r="G49" s="266">
        <f t="shared" si="2"/>
        <v>0</v>
      </c>
      <c r="H49" s="266">
        <f t="shared" si="0"/>
        <v>0</v>
      </c>
      <c r="I49" s="266">
        <f t="shared" si="1"/>
        <v>0</v>
      </c>
      <c r="J49" s="86"/>
    </row>
    <row r="50" spans="1:10" ht="13.5" x14ac:dyDescent="0.2">
      <c r="A50" s="265">
        <v>44</v>
      </c>
      <c r="B50" s="26" t="s">
        <v>105</v>
      </c>
      <c r="C50" s="4">
        <v>30</v>
      </c>
      <c r="D50" s="265" t="s">
        <v>1</v>
      </c>
      <c r="E50" s="265" t="s">
        <v>7</v>
      </c>
      <c r="F50" s="269"/>
      <c r="G50" s="266">
        <f t="shared" si="2"/>
        <v>0</v>
      </c>
      <c r="H50" s="266">
        <f t="shared" si="0"/>
        <v>0</v>
      </c>
      <c r="I50" s="266">
        <f t="shared" si="1"/>
        <v>0</v>
      </c>
      <c r="J50" s="86"/>
    </row>
    <row r="51" spans="1:10" ht="13.5" x14ac:dyDescent="0.2">
      <c r="A51" s="265">
        <v>45</v>
      </c>
      <c r="B51" s="26" t="s">
        <v>265</v>
      </c>
      <c r="C51" s="4">
        <v>30</v>
      </c>
      <c r="D51" s="265" t="s">
        <v>1</v>
      </c>
      <c r="E51" s="265" t="s">
        <v>7</v>
      </c>
      <c r="F51" s="269"/>
      <c r="G51" s="266">
        <f t="shared" si="2"/>
        <v>0</v>
      </c>
      <c r="H51" s="266">
        <f t="shared" si="0"/>
        <v>0</v>
      </c>
      <c r="I51" s="266">
        <f t="shared" si="1"/>
        <v>0</v>
      </c>
      <c r="J51" s="86"/>
    </row>
    <row r="52" spans="1:10" ht="13.5" x14ac:dyDescent="0.2">
      <c r="A52" s="265">
        <v>46</v>
      </c>
      <c r="B52" s="26" t="s">
        <v>109</v>
      </c>
      <c r="C52" s="4">
        <v>20</v>
      </c>
      <c r="D52" s="265" t="s">
        <v>1</v>
      </c>
      <c r="E52" s="265" t="s">
        <v>7</v>
      </c>
      <c r="F52" s="269"/>
      <c r="G52" s="266">
        <f t="shared" si="2"/>
        <v>0</v>
      </c>
      <c r="H52" s="266">
        <f t="shared" si="0"/>
        <v>0</v>
      </c>
      <c r="I52" s="266">
        <f t="shared" si="1"/>
        <v>0</v>
      </c>
      <c r="J52" s="86"/>
    </row>
    <row r="53" spans="1:10" ht="13.5" x14ac:dyDescent="0.2">
      <c r="A53" s="265">
        <v>47</v>
      </c>
      <c r="B53" s="26" t="s">
        <v>13</v>
      </c>
      <c r="C53" s="4">
        <v>250</v>
      </c>
      <c r="D53" s="265" t="s">
        <v>1</v>
      </c>
      <c r="E53" s="265" t="s">
        <v>7</v>
      </c>
      <c r="F53" s="269"/>
      <c r="G53" s="266">
        <f t="shared" si="2"/>
        <v>0</v>
      </c>
      <c r="H53" s="266">
        <f t="shared" si="0"/>
        <v>0</v>
      </c>
      <c r="I53" s="266">
        <f t="shared" si="1"/>
        <v>0</v>
      </c>
      <c r="J53" s="86"/>
    </row>
    <row r="54" spans="1:10" ht="13.5" x14ac:dyDescent="0.2">
      <c r="A54" s="265">
        <v>48</v>
      </c>
      <c r="B54" s="26" t="s">
        <v>118</v>
      </c>
      <c r="C54" s="4">
        <v>20</v>
      </c>
      <c r="D54" s="265" t="s">
        <v>1</v>
      </c>
      <c r="E54" s="265" t="s">
        <v>7</v>
      </c>
      <c r="F54" s="269"/>
      <c r="G54" s="266">
        <f t="shared" si="2"/>
        <v>0</v>
      </c>
      <c r="H54" s="266">
        <f t="shared" si="0"/>
        <v>0</v>
      </c>
      <c r="I54" s="266">
        <f t="shared" si="1"/>
        <v>0</v>
      </c>
      <c r="J54" s="86"/>
    </row>
    <row r="55" spans="1:10" ht="13.5" x14ac:dyDescent="0.2">
      <c r="A55" s="265">
        <v>49</v>
      </c>
      <c r="B55" s="26" t="s">
        <v>117</v>
      </c>
      <c r="C55" s="4">
        <v>20</v>
      </c>
      <c r="D55" s="265" t="s">
        <v>1</v>
      </c>
      <c r="E55" s="265" t="s">
        <v>7</v>
      </c>
      <c r="F55" s="269"/>
      <c r="G55" s="266">
        <f t="shared" si="2"/>
        <v>0</v>
      </c>
      <c r="H55" s="266">
        <f t="shared" si="0"/>
        <v>0</v>
      </c>
      <c r="I55" s="266">
        <f t="shared" si="1"/>
        <v>0</v>
      </c>
      <c r="J55" s="86"/>
    </row>
    <row r="56" spans="1:10" ht="13.5" x14ac:dyDescent="0.2">
      <c r="A56" s="265">
        <v>50</v>
      </c>
      <c r="B56" s="26" t="s">
        <v>9</v>
      </c>
      <c r="C56" s="4">
        <v>20</v>
      </c>
      <c r="D56" s="265" t="s">
        <v>1</v>
      </c>
      <c r="E56" s="265" t="s">
        <v>7</v>
      </c>
      <c r="F56" s="269"/>
      <c r="G56" s="266">
        <f t="shared" si="2"/>
        <v>0</v>
      </c>
      <c r="H56" s="266">
        <f t="shared" si="0"/>
        <v>0</v>
      </c>
      <c r="I56" s="266">
        <f t="shared" si="1"/>
        <v>0</v>
      </c>
      <c r="J56" s="86"/>
    </row>
    <row r="57" spans="1:10" ht="13.5" x14ac:dyDescent="0.2">
      <c r="A57" s="265">
        <v>51</v>
      </c>
      <c r="B57" s="26" t="s">
        <v>10</v>
      </c>
      <c r="C57" s="4">
        <v>10</v>
      </c>
      <c r="D57" s="265" t="s">
        <v>1</v>
      </c>
      <c r="E57" s="265" t="s">
        <v>7</v>
      </c>
      <c r="F57" s="269"/>
      <c r="G57" s="266">
        <f t="shared" si="2"/>
        <v>0</v>
      </c>
      <c r="H57" s="266">
        <f t="shared" si="0"/>
        <v>0</v>
      </c>
      <c r="I57" s="266">
        <f t="shared" si="1"/>
        <v>0</v>
      </c>
      <c r="J57" s="86"/>
    </row>
    <row r="58" spans="1:10" ht="13.5" x14ac:dyDescent="0.2">
      <c r="A58" s="265">
        <v>52</v>
      </c>
      <c r="B58" s="26" t="s">
        <v>39</v>
      </c>
      <c r="C58" s="4">
        <v>430</v>
      </c>
      <c r="D58" s="265" t="s">
        <v>1</v>
      </c>
      <c r="E58" s="265" t="s">
        <v>7</v>
      </c>
      <c r="F58" s="269"/>
      <c r="G58" s="266">
        <f t="shared" si="2"/>
        <v>0</v>
      </c>
      <c r="H58" s="266">
        <f t="shared" si="0"/>
        <v>0</v>
      </c>
      <c r="I58" s="266">
        <f t="shared" si="1"/>
        <v>0</v>
      </c>
      <c r="J58" s="86"/>
    </row>
    <row r="59" spans="1:10" ht="13.5" x14ac:dyDescent="0.2">
      <c r="A59" s="265">
        <v>53</v>
      </c>
      <c r="B59" s="26" t="s">
        <v>40</v>
      </c>
      <c r="C59" s="4">
        <v>5</v>
      </c>
      <c r="D59" s="265" t="s">
        <v>1</v>
      </c>
      <c r="E59" s="265" t="s">
        <v>7</v>
      </c>
      <c r="F59" s="269"/>
      <c r="G59" s="266">
        <f t="shared" si="2"/>
        <v>0</v>
      </c>
      <c r="H59" s="266">
        <f t="shared" si="0"/>
        <v>0</v>
      </c>
      <c r="I59" s="266">
        <f t="shared" si="1"/>
        <v>0</v>
      </c>
      <c r="J59" s="86"/>
    </row>
    <row r="60" spans="1:10" ht="13.5" x14ac:dyDescent="0.2">
      <c r="A60" s="265">
        <v>54</v>
      </c>
      <c r="B60" s="26" t="s">
        <v>539</v>
      </c>
      <c r="C60" s="4">
        <v>6</v>
      </c>
      <c r="D60" s="265" t="s">
        <v>1</v>
      </c>
      <c r="E60" s="265" t="s">
        <v>7</v>
      </c>
      <c r="F60" s="269"/>
      <c r="G60" s="266">
        <f t="shared" si="2"/>
        <v>0</v>
      </c>
      <c r="H60" s="266">
        <f t="shared" si="0"/>
        <v>0</v>
      </c>
      <c r="I60" s="266">
        <f t="shared" si="1"/>
        <v>0</v>
      </c>
      <c r="J60" s="86"/>
    </row>
    <row r="61" spans="1:10" ht="13.5" x14ac:dyDescent="0.2">
      <c r="A61" s="265">
        <v>55</v>
      </c>
      <c r="B61" s="26" t="s">
        <v>128</v>
      </c>
      <c r="C61" s="4">
        <v>15</v>
      </c>
      <c r="D61" s="265" t="s">
        <v>1</v>
      </c>
      <c r="E61" s="265" t="s">
        <v>7</v>
      </c>
      <c r="F61" s="269"/>
      <c r="G61" s="266">
        <f t="shared" si="2"/>
        <v>0</v>
      </c>
      <c r="H61" s="266">
        <f t="shared" si="0"/>
        <v>0</v>
      </c>
      <c r="I61" s="266">
        <f t="shared" si="1"/>
        <v>0</v>
      </c>
      <c r="J61" s="86"/>
    </row>
    <row r="62" spans="1:10" ht="13.5" x14ac:dyDescent="0.2">
      <c r="A62" s="265">
        <v>56</v>
      </c>
      <c r="B62" s="26" t="s">
        <v>129</v>
      </c>
      <c r="C62" s="4">
        <v>15</v>
      </c>
      <c r="D62" s="265" t="s">
        <v>1</v>
      </c>
      <c r="E62" s="265" t="s">
        <v>7</v>
      </c>
      <c r="F62" s="269"/>
      <c r="G62" s="266">
        <f t="shared" si="2"/>
        <v>0</v>
      </c>
      <c r="H62" s="266">
        <f t="shared" si="0"/>
        <v>0</v>
      </c>
      <c r="I62" s="266">
        <f t="shared" si="1"/>
        <v>0</v>
      </c>
      <c r="J62" s="86"/>
    </row>
    <row r="63" spans="1:10" ht="13.5" x14ac:dyDescent="0.2">
      <c r="A63" s="265">
        <v>57</v>
      </c>
      <c r="B63" s="26" t="s">
        <v>550</v>
      </c>
      <c r="C63" s="4">
        <v>3</v>
      </c>
      <c r="D63" s="265" t="s">
        <v>1</v>
      </c>
      <c r="E63" s="265" t="s">
        <v>7</v>
      </c>
      <c r="F63" s="269"/>
      <c r="G63" s="266">
        <f t="shared" si="2"/>
        <v>0</v>
      </c>
      <c r="H63" s="266">
        <f t="shared" si="0"/>
        <v>0</v>
      </c>
      <c r="I63" s="266">
        <f t="shared" si="1"/>
        <v>0</v>
      </c>
      <c r="J63" s="86"/>
    </row>
    <row r="64" spans="1:10" ht="13.5" x14ac:dyDescent="0.2">
      <c r="A64" s="265">
        <v>58</v>
      </c>
      <c r="B64" s="26" t="s">
        <v>130</v>
      </c>
      <c r="C64" s="4">
        <v>3</v>
      </c>
      <c r="D64" s="265" t="s">
        <v>1</v>
      </c>
      <c r="E64" s="265" t="s">
        <v>7</v>
      </c>
      <c r="F64" s="269"/>
      <c r="G64" s="266">
        <f t="shared" si="2"/>
        <v>0</v>
      </c>
      <c r="H64" s="266">
        <f t="shared" si="0"/>
        <v>0</v>
      </c>
      <c r="I64" s="266">
        <f t="shared" si="1"/>
        <v>0</v>
      </c>
      <c r="J64" s="86"/>
    </row>
    <row r="65" spans="1:10" ht="13.5" x14ac:dyDescent="0.2">
      <c r="A65" s="21"/>
      <c r="B65" s="22" t="s">
        <v>261</v>
      </c>
      <c r="C65" s="23" t="s">
        <v>7</v>
      </c>
      <c r="D65" s="23" t="s">
        <v>7</v>
      </c>
      <c r="E65" s="23" t="s">
        <v>7</v>
      </c>
      <c r="F65" s="23" t="s">
        <v>7</v>
      </c>
      <c r="G65" s="9">
        <f>SUM(G7:G64)</f>
        <v>0</v>
      </c>
      <c r="H65" s="9">
        <f>SUM(H7:H64)</f>
        <v>0</v>
      </c>
      <c r="I65" s="9">
        <f>SUM(I7:I64)</f>
        <v>0</v>
      </c>
      <c r="J65" s="10">
        <f>SUM(J7:J64)</f>
        <v>0</v>
      </c>
    </row>
    <row r="66" spans="1:10" s="70" customFormat="1" ht="22.9" customHeight="1" x14ac:dyDescent="0.2">
      <c r="A66" s="427" t="s">
        <v>1052</v>
      </c>
      <c r="B66" s="428"/>
      <c r="C66" s="428"/>
      <c r="D66" s="428"/>
      <c r="E66" s="428"/>
      <c r="F66" s="429"/>
      <c r="G66" s="255"/>
      <c r="H66" s="255"/>
      <c r="I66" s="255"/>
      <c r="J66" s="255"/>
    </row>
    <row r="67" spans="1:10" s="70" customFormat="1" ht="13.5" x14ac:dyDescent="0.2">
      <c r="A67" s="268">
        <v>1</v>
      </c>
      <c r="B67" s="42" t="s">
        <v>656</v>
      </c>
      <c r="C67" s="30">
        <v>32000</v>
      </c>
      <c r="D67" s="268" t="s">
        <v>1</v>
      </c>
      <c r="E67" s="268" t="s">
        <v>7</v>
      </c>
      <c r="F67" s="269"/>
      <c r="G67" s="266">
        <f>C67*ROUND(F67, 4)</f>
        <v>0</v>
      </c>
      <c r="H67" s="266">
        <f>G67*0.095</f>
        <v>0</v>
      </c>
      <c r="I67" s="266">
        <f>G67+H67</f>
        <v>0</v>
      </c>
      <c r="J67" s="127" t="s">
        <v>7</v>
      </c>
    </row>
    <row r="68" spans="1:10" s="70" customFormat="1" ht="13.5" x14ac:dyDescent="0.2">
      <c r="A68" s="268">
        <v>2</v>
      </c>
      <c r="B68" s="42" t="s">
        <v>657</v>
      </c>
      <c r="C68" s="30">
        <v>1000</v>
      </c>
      <c r="D68" s="268" t="s">
        <v>1</v>
      </c>
      <c r="E68" s="268" t="s">
        <v>7</v>
      </c>
      <c r="F68" s="269"/>
      <c r="G68" s="266">
        <f>C68*ROUND(F68, 4)</f>
        <v>0</v>
      </c>
      <c r="H68" s="266">
        <f>G68*0.095</f>
        <v>0</v>
      </c>
      <c r="I68" s="266">
        <f>G68+H68</f>
        <v>0</v>
      </c>
      <c r="J68" s="127" t="s">
        <v>7</v>
      </c>
    </row>
    <row r="69" spans="1:10" s="70" customFormat="1" ht="13.5" x14ac:dyDescent="0.2">
      <c r="A69" s="21"/>
      <c r="B69" s="22" t="s">
        <v>119</v>
      </c>
      <c r="C69" s="23" t="s">
        <v>7</v>
      </c>
      <c r="D69" s="23" t="s">
        <v>7</v>
      </c>
      <c r="E69" s="23" t="s">
        <v>7</v>
      </c>
      <c r="F69" s="23" t="s">
        <v>7</v>
      </c>
      <c r="G69" s="9">
        <f>SUM(G67:G68)</f>
        <v>0</v>
      </c>
      <c r="H69" s="9">
        <f>SUM(H67:H68)</f>
        <v>0</v>
      </c>
      <c r="I69" s="9">
        <f>SUM(I67:I68)</f>
        <v>0</v>
      </c>
      <c r="J69" s="127" t="s">
        <v>7</v>
      </c>
    </row>
    <row r="70" spans="1:10" ht="21" customHeight="1" x14ac:dyDescent="0.2">
      <c r="A70" s="430" t="s">
        <v>1053</v>
      </c>
      <c r="B70" s="431"/>
      <c r="C70" s="431"/>
      <c r="D70" s="431"/>
      <c r="E70" s="431"/>
      <c r="F70" s="432"/>
      <c r="G70" s="256"/>
      <c r="H70" s="256"/>
      <c r="I70" s="256"/>
      <c r="J70" s="256"/>
    </row>
    <row r="71" spans="1:10" ht="13.5" x14ac:dyDescent="0.2">
      <c r="A71" s="268">
        <v>1</v>
      </c>
      <c r="B71" s="42" t="s">
        <v>41</v>
      </c>
      <c r="C71" s="4">
        <v>140</v>
      </c>
      <c r="D71" s="265" t="s">
        <v>1</v>
      </c>
      <c r="E71" s="7" t="s">
        <v>7</v>
      </c>
      <c r="F71" s="269"/>
      <c r="G71" s="266">
        <f>C71*ROUND(F71, 4)</f>
        <v>0</v>
      </c>
      <c r="H71" s="266">
        <f t="shared" ref="H71:H91" si="3">G71*0.095</f>
        <v>0</v>
      </c>
      <c r="I71" s="266">
        <f t="shared" ref="I71:I91" si="4">G71+H71</f>
        <v>0</v>
      </c>
      <c r="J71" s="127" t="s">
        <v>7</v>
      </c>
    </row>
    <row r="72" spans="1:10" ht="13.5" x14ac:dyDescent="0.2">
      <c r="A72" s="268">
        <v>2</v>
      </c>
      <c r="B72" s="42" t="s">
        <v>106</v>
      </c>
      <c r="C72" s="4">
        <v>330</v>
      </c>
      <c r="D72" s="265" t="s">
        <v>1</v>
      </c>
      <c r="E72" s="7" t="s">
        <v>7</v>
      </c>
      <c r="F72" s="269"/>
      <c r="G72" s="266">
        <f t="shared" ref="G72:G91" si="5">C72*ROUND(F72, 4)</f>
        <v>0</v>
      </c>
      <c r="H72" s="266">
        <f t="shared" si="3"/>
        <v>0</v>
      </c>
      <c r="I72" s="266">
        <f t="shared" si="4"/>
        <v>0</v>
      </c>
      <c r="J72" s="127" t="s">
        <v>7</v>
      </c>
    </row>
    <row r="73" spans="1:10" ht="13.5" x14ac:dyDescent="0.2">
      <c r="A73" s="268">
        <v>3</v>
      </c>
      <c r="B73" s="42" t="s">
        <v>107</v>
      </c>
      <c r="C73" s="4">
        <v>450</v>
      </c>
      <c r="D73" s="265" t="s">
        <v>1</v>
      </c>
      <c r="E73" s="7" t="s">
        <v>7</v>
      </c>
      <c r="F73" s="269"/>
      <c r="G73" s="266">
        <f t="shared" si="5"/>
        <v>0</v>
      </c>
      <c r="H73" s="266">
        <f t="shared" si="3"/>
        <v>0</v>
      </c>
      <c r="I73" s="266">
        <f t="shared" si="4"/>
        <v>0</v>
      </c>
      <c r="J73" s="127" t="s">
        <v>7</v>
      </c>
    </row>
    <row r="74" spans="1:10" ht="13.5" x14ac:dyDescent="0.2">
      <c r="A74" s="268">
        <v>4</v>
      </c>
      <c r="B74" s="42" t="s">
        <v>108</v>
      </c>
      <c r="C74" s="4">
        <v>200</v>
      </c>
      <c r="D74" s="265" t="s">
        <v>1</v>
      </c>
      <c r="E74" s="7" t="s">
        <v>7</v>
      </c>
      <c r="F74" s="269"/>
      <c r="G74" s="266">
        <f t="shared" si="5"/>
        <v>0</v>
      </c>
      <c r="H74" s="266">
        <f t="shared" si="3"/>
        <v>0</v>
      </c>
      <c r="I74" s="266">
        <f t="shared" si="4"/>
        <v>0</v>
      </c>
      <c r="J74" s="127" t="s">
        <v>7</v>
      </c>
    </row>
    <row r="75" spans="1:10" ht="13.5" x14ac:dyDescent="0.2">
      <c r="A75" s="268">
        <v>5</v>
      </c>
      <c r="B75" s="42" t="s">
        <v>123</v>
      </c>
      <c r="C75" s="4">
        <v>20</v>
      </c>
      <c r="D75" s="265" t="s">
        <v>1</v>
      </c>
      <c r="E75" s="7" t="s">
        <v>7</v>
      </c>
      <c r="F75" s="269"/>
      <c r="G75" s="266">
        <f t="shared" si="5"/>
        <v>0</v>
      </c>
      <c r="H75" s="266">
        <f t="shared" si="3"/>
        <v>0</v>
      </c>
      <c r="I75" s="266">
        <f t="shared" si="4"/>
        <v>0</v>
      </c>
      <c r="J75" s="127" t="s">
        <v>7</v>
      </c>
    </row>
    <row r="76" spans="1:10" ht="13.5" x14ac:dyDescent="0.2">
      <c r="A76" s="268">
        <v>6</v>
      </c>
      <c r="B76" s="42" t="s">
        <v>122</v>
      </c>
      <c r="C76" s="4">
        <v>20</v>
      </c>
      <c r="D76" s="265" t="s">
        <v>1</v>
      </c>
      <c r="E76" s="7" t="s">
        <v>7</v>
      </c>
      <c r="F76" s="269"/>
      <c r="G76" s="266">
        <f t="shared" si="5"/>
        <v>0</v>
      </c>
      <c r="H76" s="266">
        <f t="shared" si="3"/>
        <v>0</v>
      </c>
      <c r="I76" s="266">
        <f t="shared" si="4"/>
        <v>0</v>
      </c>
      <c r="J76" s="127" t="s">
        <v>7</v>
      </c>
    </row>
    <row r="77" spans="1:10" ht="13.5" x14ac:dyDescent="0.2">
      <c r="A77" s="268">
        <v>7</v>
      </c>
      <c r="B77" s="42" t="s">
        <v>568</v>
      </c>
      <c r="C77" s="4">
        <v>5</v>
      </c>
      <c r="D77" s="265" t="s">
        <v>1</v>
      </c>
      <c r="E77" s="7" t="s">
        <v>7</v>
      </c>
      <c r="F77" s="269"/>
      <c r="G77" s="266">
        <f t="shared" si="5"/>
        <v>0</v>
      </c>
      <c r="H77" s="266">
        <f t="shared" si="3"/>
        <v>0</v>
      </c>
      <c r="I77" s="266">
        <f t="shared" si="4"/>
        <v>0</v>
      </c>
      <c r="J77" s="127" t="s">
        <v>7</v>
      </c>
    </row>
    <row r="78" spans="1:10" ht="13.5" x14ac:dyDescent="0.2">
      <c r="A78" s="268">
        <v>8</v>
      </c>
      <c r="B78" s="42" t="s">
        <v>565</v>
      </c>
      <c r="C78" s="4">
        <v>5</v>
      </c>
      <c r="D78" s="265" t="s">
        <v>1</v>
      </c>
      <c r="E78" s="7" t="s">
        <v>7</v>
      </c>
      <c r="F78" s="269"/>
      <c r="G78" s="266">
        <f t="shared" si="5"/>
        <v>0</v>
      </c>
      <c r="H78" s="266">
        <f t="shared" si="3"/>
        <v>0</v>
      </c>
      <c r="I78" s="266">
        <f t="shared" si="4"/>
        <v>0</v>
      </c>
      <c r="J78" s="127" t="s">
        <v>7</v>
      </c>
    </row>
    <row r="79" spans="1:10" ht="13.5" x14ac:dyDescent="0.2">
      <c r="A79" s="268">
        <v>9</v>
      </c>
      <c r="B79" s="42" t="s">
        <v>103</v>
      </c>
      <c r="C79" s="4">
        <v>120</v>
      </c>
      <c r="D79" s="265" t="s">
        <v>1</v>
      </c>
      <c r="E79" s="7" t="s">
        <v>7</v>
      </c>
      <c r="F79" s="269"/>
      <c r="G79" s="266">
        <f t="shared" si="5"/>
        <v>0</v>
      </c>
      <c r="H79" s="266">
        <f t="shared" si="3"/>
        <v>0</v>
      </c>
      <c r="I79" s="266">
        <f t="shared" si="4"/>
        <v>0</v>
      </c>
      <c r="J79" s="127" t="s">
        <v>7</v>
      </c>
    </row>
    <row r="80" spans="1:10" ht="13.5" x14ac:dyDescent="0.2">
      <c r="A80" s="268">
        <v>10</v>
      </c>
      <c r="B80" s="42" t="s">
        <v>104</v>
      </c>
      <c r="C80" s="4">
        <v>50</v>
      </c>
      <c r="D80" s="265" t="s">
        <v>1</v>
      </c>
      <c r="E80" s="7" t="s">
        <v>7</v>
      </c>
      <c r="F80" s="269"/>
      <c r="G80" s="266">
        <f t="shared" si="5"/>
        <v>0</v>
      </c>
      <c r="H80" s="266">
        <f t="shared" si="3"/>
        <v>0</v>
      </c>
      <c r="I80" s="266">
        <f t="shared" si="4"/>
        <v>0</v>
      </c>
      <c r="J80" s="127" t="s">
        <v>7</v>
      </c>
    </row>
    <row r="81" spans="1:10" ht="13.5" x14ac:dyDescent="0.2">
      <c r="A81" s="268">
        <v>11</v>
      </c>
      <c r="B81" s="42" t="s">
        <v>566</v>
      </c>
      <c r="C81" s="4">
        <v>70</v>
      </c>
      <c r="D81" s="265" t="s">
        <v>1</v>
      </c>
      <c r="E81" s="7" t="s">
        <v>7</v>
      </c>
      <c r="F81" s="269"/>
      <c r="G81" s="266">
        <f t="shared" si="5"/>
        <v>0</v>
      </c>
      <c r="H81" s="266">
        <f t="shared" si="3"/>
        <v>0</v>
      </c>
      <c r="I81" s="266">
        <f t="shared" si="4"/>
        <v>0</v>
      </c>
      <c r="J81" s="127" t="s">
        <v>7</v>
      </c>
    </row>
    <row r="82" spans="1:10" ht="13.5" x14ac:dyDescent="0.2">
      <c r="A82" s="268">
        <v>12</v>
      </c>
      <c r="B82" s="42" t="s">
        <v>567</v>
      </c>
      <c r="C82" s="4">
        <v>100</v>
      </c>
      <c r="D82" s="265" t="s">
        <v>1</v>
      </c>
      <c r="E82" s="7" t="s">
        <v>7</v>
      </c>
      <c r="F82" s="269"/>
      <c r="G82" s="266">
        <f t="shared" si="5"/>
        <v>0</v>
      </c>
      <c r="H82" s="266">
        <f t="shared" si="3"/>
        <v>0</v>
      </c>
      <c r="I82" s="266">
        <f t="shared" si="4"/>
        <v>0</v>
      </c>
      <c r="J82" s="127" t="s">
        <v>7</v>
      </c>
    </row>
    <row r="83" spans="1:10" ht="13.5" x14ac:dyDescent="0.2">
      <c r="A83" s="268">
        <v>13</v>
      </c>
      <c r="B83" s="42" t="s">
        <v>42</v>
      </c>
      <c r="C83" s="4">
        <v>150</v>
      </c>
      <c r="D83" s="265" t="s">
        <v>1</v>
      </c>
      <c r="E83" s="7" t="s">
        <v>7</v>
      </c>
      <c r="F83" s="269"/>
      <c r="G83" s="266">
        <f t="shared" si="5"/>
        <v>0</v>
      </c>
      <c r="H83" s="266">
        <f t="shared" si="3"/>
        <v>0</v>
      </c>
      <c r="I83" s="266">
        <f t="shared" si="4"/>
        <v>0</v>
      </c>
      <c r="J83" s="127" t="s">
        <v>7</v>
      </c>
    </row>
    <row r="84" spans="1:10" ht="13.5" x14ac:dyDescent="0.2">
      <c r="A84" s="268">
        <v>14</v>
      </c>
      <c r="B84" s="42" t="s">
        <v>43</v>
      </c>
      <c r="C84" s="4">
        <v>60</v>
      </c>
      <c r="D84" s="265" t="s">
        <v>1</v>
      </c>
      <c r="E84" s="7" t="s">
        <v>7</v>
      </c>
      <c r="F84" s="269"/>
      <c r="G84" s="266">
        <f t="shared" si="5"/>
        <v>0</v>
      </c>
      <c r="H84" s="266">
        <f t="shared" si="3"/>
        <v>0</v>
      </c>
      <c r="I84" s="266">
        <f t="shared" si="4"/>
        <v>0</v>
      </c>
      <c r="J84" s="127" t="s">
        <v>7</v>
      </c>
    </row>
    <row r="85" spans="1:10" ht="13.5" x14ac:dyDescent="0.2">
      <c r="A85" s="268">
        <v>15</v>
      </c>
      <c r="B85" s="42" t="s">
        <v>44</v>
      </c>
      <c r="C85" s="4">
        <v>100</v>
      </c>
      <c r="D85" s="265" t="s">
        <v>1</v>
      </c>
      <c r="E85" s="7" t="s">
        <v>7</v>
      </c>
      <c r="F85" s="269"/>
      <c r="G85" s="266">
        <f t="shared" si="5"/>
        <v>0</v>
      </c>
      <c r="H85" s="266">
        <f t="shared" si="3"/>
        <v>0</v>
      </c>
      <c r="I85" s="266">
        <f t="shared" si="4"/>
        <v>0</v>
      </c>
      <c r="J85" s="127" t="s">
        <v>7</v>
      </c>
    </row>
    <row r="86" spans="1:10" ht="13.5" x14ac:dyDescent="0.2">
      <c r="A86" s="268">
        <v>16</v>
      </c>
      <c r="B86" s="42" t="s">
        <v>45</v>
      </c>
      <c r="C86" s="4">
        <v>330</v>
      </c>
      <c r="D86" s="265" t="s">
        <v>1</v>
      </c>
      <c r="E86" s="7" t="s">
        <v>7</v>
      </c>
      <c r="F86" s="269"/>
      <c r="G86" s="266">
        <f t="shared" si="5"/>
        <v>0</v>
      </c>
      <c r="H86" s="266">
        <f t="shared" si="3"/>
        <v>0</v>
      </c>
      <c r="I86" s="266">
        <f t="shared" si="4"/>
        <v>0</v>
      </c>
      <c r="J86" s="127" t="s">
        <v>7</v>
      </c>
    </row>
    <row r="87" spans="1:10" ht="13.5" x14ac:dyDescent="0.2">
      <c r="A87" s="268">
        <v>17</v>
      </c>
      <c r="B87" s="42" t="s">
        <v>262</v>
      </c>
      <c r="C87" s="4">
        <v>50</v>
      </c>
      <c r="D87" s="265" t="s">
        <v>1</v>
      </c>
      <c r="E87" s="7" t="s">
        <v>7</v>
      </c>
      <c r="F87" s="269"/>
      <c r="G87" s="266">
        <f t="shared" si="5"/>
        <v>0</v>
      </c>
      <c r="H87" s="266">
        <f t="shared" si="3"/>
        <v>0</v>
      </c>
      <c r="I87" s="266">
        <f t="shared" si="4"/>
        <v>0</v>
      </c>
      <c r="J87" s="127" t="s">
        <v>7</v>
      </c>
    </row>
    <row r="88" spans="1:10" ht="13.5" x14ac:dyDescent="0.2">
      <c r="A88" s="268">
        <v>18</v>
      </c>
      <c r="B88" s="42" t="s">
        <v>569</v>
      </c>
      <c r="C88" s="4">
        <v>20</v>
      </c>
      <c r="D88" s="265" t="s">
        <v>1</v>
      </c>
      <c r="E88" s="7" t="s">
        <v>7</v>
      </c>
      <c r="F88" s="269"/>
      <c r="G88" s="266">
        <f t="shared" si="5"/>
        <v>0</v>
      </c>
      <c r="H88" s="266">
        <f t="shared" si="3"/>
        <v>0</v>
      </c>
      <c r="I88" s="266">
        <f t="shared" si="4"/>
        <v>0</v>
      </c>
      <c r="J88" s="127" t="s">
        <v>7</v>
      </c>
    </row>
    <row r="89" spans="1:10" ht="13.5" x14ac:dyDescent="0.2">
      <c r="A89" s="268">
        <v>19</v>
      </c>
      <c r="B89" s="42" t="s">
        <v>125</v>
      </c>
      <c r="C89" s="4">
        <v>50</v>
      </c>
      <c r="D89" s="265" t="s">
        <v>1</v>
      </c>
      <c r="E89" s="7" t="s">
        <v>7</v>
      </c>
      <c r="F89" s="269"/>
      <c r="G89" s="266">
        <f t="shared" si="5"/>
        <v>0</v>
      </c>
      <c r="H89" s="266">
        <f t="shared" si="3"/>
        <v>0</v>
      </c>
      <c r="I89" s="266">
        <f t="shared" si="4"/>
        <v>0</v>
      </c>
      <c r="J89" s="127" t="s">
        <v>7</v>
      </c>
    </row>
    <row r="90" spans="1:10" ht="13.5" x14ac:dyDescent="0.2">
      <c r="A90" s="268">
        <v>20</v>
      </c>
      <c r="B90" s="42" t="s">
        <v>124</v>
      </c>
      <c r="C90" s="4">
        <v>260</v>
      </c>
      <c r="D90" s="265" t="s">
        <v>1</v>
      </c>
      <c r="E90" s="7" t="s">
        <v>7</v>
      </c>
      <c r="F90" s="269"/>
      <c r="G90" s="266">
        <f t="shared" si="5"/>
        <v>0</v>
      </c>
      <c r="H90" s="266">
        <f t="shared" si="3"/>
        <v>0</v>
      </c>
      <c r="I90" s="266">
        <f t="shared" si="4"/>
        <v>0</v>
      </c>
      <c r="J90" s="127" t="s">
        <v>7</v>
      </c>
    </row>
    <row r="91" spans="1:10" ht="13.5" x14ac:dyDescent="0.2">
      <c r="A91" s="268">
        <v>21</v>
      </c>
      <c r="B91" s="42" t="s">
        <v>46</v>
      </c>
      <c r="C91" s="4">
        <v>2000</v>
      </c>
      <c r="D91" s="265" t="s">
        <v>1</v>
      </c>
      <c r="E91" s="7" t="s">
        <v>7</v>
      </c>
      <c r="F91" s="269"/>
      <c r="G91" s="266">
        <f t="shared" si="5"/>
        <v>0</v>
      </c>
      <c r="H91" s="266">
        <f t="shared" si="3"/>
        <v>0</v>
      </c>
      <c r="I91" s="266">
        <f t="shared" si="4"/>
        <v>0</v>
      </c>
      <c r="J91" s="127" t="s">
        <v>7</v>
      </c>
    </row>
    <row r="92" spans="1:10" ht="13.5" x14ac:dyDescent="0.2">
      <c r="A92" s="21"/>
      <c r="B92" s="22" t="s">
        <v>121</v>
      </c>
      <c r="C92" s="23" t="s">
        <v>7</v>
      </c>
      <c r="D92" s="23" t="s">
        <v>7</v>
      </c>
      <c r="E92" s="23" t="s">
        <v>7</v>
      </c>
      <c r="F92" s="23" t="s">
        <v>7</v>
      </c>
      <c r="G92" s="9">
        <f>SUM(G71:G91)</f>
        <v>0</v>
      </c>
      <c r="H92" s="9">
        <f>SUM(H71:H91)</f>
        <v>0</v>
      </c>
      <c r="I92" s="9">
        <f>SUM(I71:I91)</f>
        <v>0</v>
      </c>
      <c r="J92" s="127" t="s">
        <v>7</v>
      </c>
    </row>
    <row r="93" spans="1:10" ht="20.45" customHeight="1" x14ac:dyDescent="0.2">
      <c r="A93" s="425" t="s">
        <v>1054</v>
      </c>
      <c r="B93" s="426"/>
      <c r="C93" s="426"/>
      <c r="D93" s="426"/>
      <c r="E93" s="426"/>
      <c r="F93" s="433"/>
      <c r="G93" s="193"/>
      <c r="H93" s="193"/>
      <c r="I93" s="193"/>
      <c r="J93" s="193"/>
    </row>
    <row r="94" spans="1:10" ht="27" x14ac:dyDescent="0.2">
      <c r="A94" s="265">
        <v>1</v>
      </c>
      <c r="B94" s="45" t="s">
        <v>267</v>
      </c>
      <c r="C94" s="4">
        <v>3400</v>
      </c>
      <c r="D94" s="265" t="s">
        <v>1</v>
      </c>
      <c r="E94" s="265" t="s">
        <v>7</v>
      </c>
      <c r="F94" s="240"/>
      <c r="G94" s="266">
        <f>C94*ROUND(F94, 4)</f>
        <v>0</v>
      </c>
      <c r="H94" s="266">
        <f>G94*0.095</f>
        <v>0</v>
      </c>
      <c r="I94" s="266">
        <f>G94+H94</f>
        <v>0</v>
      </c>
      <c r="J94" s="267"/>
    </row>
    <row r="95" spans="1:10" ht="13.5" x14ac:dyDescent="0.2">
      <c r="A95" s="265">
        <v>2</v>
      </c>
      <c r="B95" s="6" t="s">
        <v>268</v>
      </c>
      <c r="C95" s="4">
        <v>8100</v>
      </c>
      <c r="D95" s="265" t="s">
        <v>1</v>
      </c>
      <c r="E95" s="265" t="s">
        <v>7</v>
      </c>
      <c r="F95" s="240"/>
      <c r="G95" s="266">
        <f t="shared" ref="G95:G129" si="6">C95*ROUND(F95, 4)</f>
        <v>0</v>
      </c>
      <c r="H95" s="266">
        <f t="shared" ref="H95:H129" si="7">G95*0.095</f>
        <v>0</v>
      </c>
      <c r="I95" s="266">
        <f t="shared" ref="I95:I129" si="8">G95+H95</f>
        <v>0</v>
      </c>
      <c r="J95" s="267"/>
    </row>
    <row r="96" spans="1:10" ht="13.5" x14ac:dyDescent="0.2">
      <c r="A96" s="265">
        <v>3</v>
      </c>
      <c r="B96" s="45" t="s">
        <v>542</v>
      </c>
      <c r="C96" s="4">
        <v>750</v>
      </c>
      <c r="D96" s="265" t="s">
        <v>1</v>
      </c>
      <c r="E96" s="265" t="s">
        <v>7</v>
      </c>
      <c r="F96" s="240"/>
      <c r="G96" s="266">
        <f t="shared" si="6"/>
        <v>0</v>
      </c>
      <c r="H96" s="266">
        <f t="shared" si="7"/>
        <v>0</v>
      </c>
      <c r="I96" s="266">
        <f t="shared" si="8"/>
        <v>0</v>
      </c>
      <c r="J96" s="267"/>
    </row>
    <row r="97" spans="1:10" ht="13.5" x14ac:dyDescent="0.2">
      <c r="A97" s="265">
        <v>4</v>
      </c>
      <c r="B97" s="45" t="s">
        <v>269</v>
      </c>
      <c r="C97" s="4">
        <v>2500</v>
      </c>
      <c r="D97" s="265" t="s">
        <v>1</v>
      </c>
      <c r="E97" s="265" t="s">
        <v>7</v>
      </c>
      <c r="F97" s="240"/>
      <c r="G97" s="266">
        <f t="shared" si="6"/>
        <v>0</v>
      </c>
      <c r="H97" s="266">
        <f t="shared" si="7"/>
        <v>0</v>
      </c>
      <c r="I97" s="266">
        <f t="shared" si="8"/>
        <v>0</v>
      </c>
      <c r="J97" s="267"/>
    </row>
    <row r="98" spans="1:10" ht="13.5" x14ac:dyDescent="0.2">
      <c r="A98" s="265">
        <v>5</v>
      </c>
      <c r="B98" s="45" t="s">
        <v>270</v>
      </c>
      <c r="C98" s="4">
        <v>3140</v>
      </c>
      <c r="D98" s="265" t="s">
        <v>1</v>
      </c>
      <c r="E98" s="265" t="s">
        <v>7</v>
      </c>
      <c r="F98" s="240"/>
      <c r="G98" s="266">
        <f t="shared" si="6"/>
        <v>0</v>
      </c>
      <c r="H98" s="266">
        <f t="shared" si="7"/>
        <v>0</v>
      </c>
      <c r="I98" s="266">
        <f t="shared" si="8"/>
        <v>0</v>
      </c>
      <c r="J98" s="267"/>
    </row>
    <row r="99" spans="1:10" ht="13.5" x14ac:dyDescent="0.2">
      <c r="A99" s="265">
        <v>6</v>
      </c>
      <c r="B99" s="45" t="s">
        <v>540</v>
      </c>
      <c r="C99" s="4">
        <v>3650</v>
      </c>
      <c r="D99" s="265" t="s">
        <v>1</v>
      </c>
      <c r="E99" s="265" t="s">
        <v>7</v>
      </c>
      <c r="F99" s="240"/>
      <c r="G99" s="266">
        <f t="shared" si="6"/>
        <v>0</v>
      </c>
      <c r="H99" s="266">
        <f t="shared" si="7"/>
        <v>0</v>
      </c>
      <c r="I99" s="266">
        <f t="shared" si="8"/>
        <v>0</v>
      </c>
      <c r="J99" s="267"/>
    </row>
    <row r="100" spans="1:10" ht="13.5" x14ac:dyDescent="0.2">
      <c r="A100" s="265">
        <v>7</v>
      </c>
      <c r="B100" s="45" t="s">
        <v>273</v>
      </c>
      <c r="C100" s="4">
        <v>1570</v>
      </c>
      <c r="D100" s="265" t="s">
        <v>1</v>
      </c>
      <c r="E100" s="265" t="s">
        <v>7</v>
      </c>
      <c r="F100" s="240"/>
      <c r="G100" s="266">
        <f t="shared" si="6"/>
        <v>0</v>
      </c>
      <c r="H100" s="266">
        <f t="shared" si="7"/>
        <v>0</v>
      </c>
      <c r="I100" s="266">
        <f t="shared" si="8"/>
        <v>0</v>
      </c>
      <c r="J100" s="267"/>
    </row>
    <row r="101" spans="1:10" ht="13.5" x14ac:dyDescent="0.2">
      <c r="A101" s="265">
        <v>8</v>
      </c>
      <c r="B101" s="45" t="s">
        <v>51</v>
      </c>
      <c r="C101" s="4">
        <v>1100</v>
      </c>
      <c r="D101" s="265" t="s">
        <v>1</v>
      </c>
      <c r="E101" s="265" t="s">
        <v>7</v>
      </c>
      <c r="F101" s="240"/>
      <c r="G101" s="266">
        <f t="shared" si="6"/>
        <v>0</v>
      </c>
      <c r="H101" s="266">
        <f t="shared" si="7"/>
        <v>0</v>
      </c>
      <c r="I101" s="266">
        <f t="shared" si="8"/>
        <v>0</v>
      </c>
      <c r="J101" s="267"/>
    </row>
    <row r="102" spans="1:10" ht="13.5" x14ac:dyDescent="0.2">
      <c r="A102" s="265">
        <v>9</v>
      </c>
      <c r="B102" s="6" t="s">
        <v>266</v>
      </c>
      <c r="C102" s="4">
        <v>2045</v>
      </c>
      <c r="D102" s="265" t="s">
        <v>1</v>
      </c>
      <c r="E102" s="265" t="s">
        <v>7</v>
      </c>
      <c r="F102" s="240"/>
      <c r="G102" s="266">
        <f t="shared" si="6"/>
        <v>0</v>
      </c>
      <c r="H102" s="266">
        <f t="shared" si="7"/>
        <v>0</v>
      </c>
      <c r="I102" s="266">
        <f t="shared" si="8"/>
        <v>0</v>
      </c>
      <c r="J102" s="267"/>
    </row>
    <row r="103" spans="1:10" ht="13.5" x14ac:dyDescent="0.2">
      <c r="A103" s="265">
        <v>10</v>
      </c>
      <c r="B103" s="6" t="s">
        <v>541</v>
      </c>
      <c r="C103" s="4">
        <v>110</v>
      </c>
      <c r="D103" s="265" t="s">
        <v>1</v>
      </c>
      <c r="E103" s="265" t="s">
        <v>7</v>
      </c>
      <c r="F103" s="240"/>
      <c r="G103" s="266">
        <f t="shared" si="6"/>
        <v>0</v>
      </c>
      <c r="H103" s="266">
        <f t="shared" si="7"/>
        <v>0</v>
      </c>
      <c r="I103" s="266">
        <f t="shared" si="8"/>
        <v>0</v>
      </c>
      <c r="J103" s="267"/>
    </row>
    <row r="104" spans="1:10" ht="13.5" x14ac:dyDescent="0.2">
      <c r="A104" s="265">
        <v>11</v>
      </c>
      <c r="B104" s="6" t="s">
        <v>193</v>
      </c>
      <c r="C104" s="4">
        <v>300</v>
      </c>
      <c r="D104" s="265" t="s">
        <v>1</v>
      </c>
      <c r="E104" s="265" t="s">
        <v>7</v>
      </c>
      <c r="F104" s="240"/>
      <c r="G104" s="266">
        <f t="shared" si="6"/>
        <v>0</v>
      </c>
      <c r="H104" s="266">
        <f t="shared" si="7"/>
        <v>0</v>
      </c>
      <c r="I104" s="266">
        <f t="shared" si="8"/>
        <v>0</v>
      </c>
      <c r="J104" s="267"/>
    </row>
    <row r="105" spans="1:10" ht="13.5" x14ac:dyDescent="0.2">
      <c r="A105" s="265">
        <v>12</v>
      </c>
      <c r="B105" s="45" t="s">
        <v>275</v>
      </c>
      <c r="C105" s="4">
        <v>1980</v>
      </c>
      <c r="D105" s="265" t="s">
        <v>1</v>
      </c>
      <c r="E105" s="265" t="s">
        <v>7</v>
      </c>
      <c r="F105" s="240"/>
      <c r="G105" s="266">
        <f t="shared" si="6"/>
        <v>0</v>
      </c>
      <c r="H105" s="266">
        <f t="shared" si="7"/>
        <v>0</v>
      </c>
      <c r="I105" s="266">
        <f t="shared" si="8"/>
        <v>0</v>
      </c>
      <c r="J105" s="267"/>
    </row>
    <row r="106" spans="1:10" ht="13.5" x14ac:dyDescent="0.2">
      <c r="A106" s="265">
        <v>13</v>
      </c>
      <c r="B106" s="6" t="s">
        <v>271</v>
      </c>
      <c r="C106" s="4">
        <v>200</v>
      </c>
      <c r="D106" s="265" t="s">
        <v>1</v>
      </c>
      <c r="E106" s="265" t="s">
        <v>7</v>
      </c>
      <c r="F106" s="240"/>
      <c r="G106" s="266">
        <f t="shared" si="6"/>
        <v>0</v>
      </c>
      <c r="H106" s="266">
        <f t="shared" si="7"/>
        <v>0</v>
      </c>
      <c r="I106" s="266">
        <f t="shared" si="8"/>
        <v>0</v>
      </c>
      <c r="J106" s="267"/>
    </row>
    <row r="107" spans="1:10" ht="13.5" x14ac:dyDescent="0.2">
      <c r="A107" s="265">
        <v>14</v>
      </c>
      <c r="B107" s="45" t="s">
        <v>272</v>
      </c>
      <c r="C107" s="4">
        <v>2820</v>
      </c>
      <c r="D107" s="265" t="s">
        <v>1</v>
      </c>
      <c r="E107" s="265" t="s">
        <v>7</v>
      </c>
      <c r="F107" s="240"/>
      <c r="G107" s="266">
        <f t="shared" si="6"/>
        <v>0</v>
      </c>
      <c r="H107" s="266">
        <f t="shared" si="7"/>
        <v>0</v>
      </c>
      <c r="I107" s="266">
        <f t="shared" si="8"/>
        <v>0</v>
      </c>
      <c r="J107" s="267"/>
    </row>
    <row r="108" spans="1:10" ht="13.5" x14ac:dyDescent="0.2">
      <c r="A108" s="265">
        <v>15</v>
      </c>
      <c r="B108" s="45" t="s">
        <v>131</v>
      </c>
      <c r="C108" s="4">
        <v>100</v>
      </c>
      <c r="D108" s="265" t="s">
        <v>1</v>
      </c>
      <c r="E108" s="265" t="s">
        <v>7</v>
      </c>
      <c r="F108" s="240"/>
      <c r="G108" s="266">
        <f t="shared" si="6"/>
        <v>0</v>
      </c>
      <c r="H108" s="266">
        <f t="shared" si="7"/>
        <v>0</v>
      </c>
      <c r="I108" s="266">
        <f t="shared" si="8"/>
        <v>0</v>
      </c>
      <c r="J108" s="267"/>
    </row>
    <row r="109" spans="1:10" ht="13.5" x14ac:dyDescent="0.2">
      <c r="A109" s="265">
        <v>16</v>
      </c>
      <c r="B109" s="45" t="s">
        <v>543</v>
      </c>
      <c r="C109" s="4">
        <v>1100</v>
      </c>
      <c r="D109" s="265" t="s">
        <v>1</v>
      </c>
      <c r="E109" s="265" t="s">
        <v>7</v>
      </c>
      <c r="F109" s="240"/>
      <c r="G109" s="266">
        <f t="shared" si="6"/>
        <v>0</v>
      </c>
      <c r="H109" s="266">
        <f t="shared" si="7"/>
        <v>0</v>
      </c>
      <c r="I109" s="266">
        <f t="shared" si="8"/>
        <v>0</v>
      </c>
      <c r="J109" s="267"/>
    </row>
    <row r="110" spans="1:10" ht="13.5" x14ac:dyDescent="0.2">
      <c r="A110" s="265">
        <v>17</v>
      </c>
      <c r="B110" s="45" t="s">
        <v>274</v>
      </c>
      <c r="C110" s="4">
        <v>7770</v>
      </c>
      <c r="D110" s="265" t="s">
        <v>1</v>
      </c>
      <c r="E110" s="265" t="s">
        <v>7</v>
      </c>
      <c r="F110" s="240"/>
      <c r="G110" s="266">
        <f t="shared" si="6"/>
        <v>0</v>
      </c>
      <c r="H110" s="266">
        <f t="shared" si="7"/>
        <v>0</v>
      </c>
      <c r="I110" s="266">
        <f t="shared" si="8"/>
        <v>0</v>
      </c>
      <c r="J110" s="267"/>
    </row>
    <row r="111" spans="1:10" ht="13.5" x14ac:dyDescent="0.2">
      <c r="A111" s="265">
        <v>18</v>
      </c>
      <c r="B111" s="45" t="s">
        <v>544</v>
      </c>
      <c r="C111" s="4">
        <v>1240</v>
      </c>
      <c r="D111" s="265" t="s">
        <v>1</v>
      </c>
      <c r="E111" s="265" t="s">
        <v>7</v>
      </c>
      <c r="F111" s="240"/>
      <c r="G111" s="266">
        <f t="shared" si="6"/>
        <v>0</v>
      </c>
      <c r="H111" s="266">
        <f t="shared" si="7"/>
        <v>0</v>
      </c>
      <c r="I111" s="266">
        <f t="shared" si="8"/>
        <v>0</v>
      </c>
      <c r="J111" s="267"/>
    </row>
    <row r="112" spans="1:10" ht="13.5" x14ac:dyDescent="0.2">
      <c r="A112" s="265">
        <v>19</v>
      </c>
      <c r="B112" s="47" t="s">
        <v>1085</v>
      </c>
      <c r="C112" s="356">
        <v>5600</v>
      </c>
      <c r="D112" s="265" t="s">
        <v>1</v>
      </c>
      <c r="E112" s="265" t="s">
        <v>7</v>
      </c>
      <c r="F112" s="240"/>
      <c r="G112" s="266">
        <f t="shared" si="6"/>
        <v>0</v>
      </c>
      <c r="H112" s="266">
        <f t="shared" si="7"/>
        <v>0</v>
      </c>
      <c r="I112" s="266">
        <f t="shared" si="8"/>
        <v>0</v>
      </c>
      <c r="J112" s="267"/>
    </row>
    <row r="113" spans="1:10" ht="13.5" x14ac:dyDescent="0.2">
      <c r="A113" s="361">
        <v>20</v>
      </c>
      <c r="B113" s="379" t="s">
        <v>52</v>
      </c>
      <c r="C113" s="363">
        <v>5360</v>
      </c>
      <c r="D113" s="361" t="s">
        <v>1</v>
      </c>
      <c r="E113" s="361" t="s">
        <v>7</v>
      </c>
      <c r="F113" s="380"/>
      <c r="G113" s="364">
        <f t="shared" si="6"/>
        <v>0</v>
      </c>
      <c r="H113" s="364">
        <f t="shared" si="7"/>
        <v>0</v>
      </c>
      <c r="I113" s="364">
        <f t="shared" si="8"/>
        <v>0</v>
      </c>
      <c r="J113" s="363"/>
    </row>
    <row r="114" spans="1:10" ht="13.5" x14ac:dyDescent="0.2">
      <c r="A114" s="361">
        <v>21</v>
      </c>
      <c r="B114" s="379" t="s">
        <v>111</v>
      </c>
      <c r="C114" s="363">
        <v>560</v>
      </c>
      <c r="D114" s="361" t="s">
        <v>1</v>
      </c>
      <c r="E114" s="361" t="s">
        <v>7</v>
      </c>
      <c r="F114" s="380"/>
      <c r="G114" s="364">
        <f t="shared" si="6"/>
        <v>0</v>
      </c>
      <c r="H114" s="364">
        <f t="shared" si="7"/>
        <v>0</v>
      </c>
      <c r="I114" s="364">
        <f t="shared" si="8"/>
        <v>0</v>
      </c>
      <c r="J114" s="363"/>
    </row>
    <row r="115" spans="1:10" ht="13.5" x14ac:dyDescent="0.2">
      <c r="A115" s="265">
        <v>22</v>
      </c>
      <c r="B115" s="45" t="s">
        <v>276</v>
      </c>
      <c r="C115" s="4">
        <v>3230</v>
      </c>
      <c r="D115" s="265" t="s">
        <v>1</v>
      </c>
      <c r="E115" s="265" t="s">
        <v>7</v>
      </c>
      <c r="F115" s="240"/>
      <c r="G115" s="266">
        <f t="shared" si="6"/>
        <v>0</v>
      </c>
      <c r="H115" s="266">
        <f t="shared" si="7"/>
        <v>0</v>
      </c>
      <c r="I115" s="266">
        <f t="shared" si="8"/>
        <v>0</v>
      </c>
      <c r="J115" s="267"/>
    </row>
    <row r="116" spans="1:10" ht="13.5" x14ac:dyDescent="0.2">
      <c r="A116" s="265">
        <v>23</v>
      </c>
      <c r="B116" s="45" t="s">
        <v>549</v>
      </c>
      <c r="C116" s="4">
        <v>100</v>
      </c>
      <c r="D116" s="265" t="s">
        <v>1</v>
      </c>
      <c r="E116" s="265" t="s">
        <v>7</v>
      </c>
      <c r="F116" s="240"/>
      <c r="G116" s="266">
        <f t="shared" si="6"/>
        <v>0</v>
      </c>
      <c r="H116" s="266">
        <f t="shared" si="7"/>
        <v>0</v>
      </c>
      <c r="I116" s="266">
        <f t="shared" si="8"/>
        <v>0</v>
      </c>
      <c r="J116" s="267"/>
    </row>
    <row r="117" spans="1:10" ht="13.5" x14ac:dyDescent="0.2">
      <c r="A117" s="265">
        <v>24</v>
      </c>
      <c r="B117" s="45" t="s">
        <v>545</v>
      </c>
      <c r="C117" s="4">
        <v>21300</v>
      </c>
      <c r="D117" s="265" t="s">
        <v>1</v>
      </c>
      <c r="E117" s="265" t="s">
        <v>7</v>
      </c>
      <c r="F117" s="326"/>
      <c r="G117" s="266">
        <f t="shared" si="6"/>
        <v>0</v>
      </c>
      <c r="H117" s="266">
        <f t="shared" si="7"/>
        <v>0</v>
      </c>
      <c r="I117" s="266">
        <f t="shared" si="8"/>
        <v>0</v>
      </c>
      <c r="J117" s="267"/>
    </row>
    <row r="118" spans="1:10" ht="13.5" x14ac:dyDescent="0.2">
      <c r="A118" s="265">
        <v>25</v>
      </c>
      <c r="B118" s="45" t="s">
        <v>546</v>
      </c>
      <c r="C118" s="4">
        <v>50</v>
      </c>
      <c r="D118" s="265" t="s">
        <v>1</v>
      </c>
      <c r="E118" s="265" t="s">
        <v>7</v>
      </c>
      <c r="F118" s="240"/>
      <c r="G118" s="266">
        <f t="shared" si="6"/>
        <v>0</v>
      </c>
      <c r="H118" s="266">
        <f t="shared" si="7"/>
        <v>0</v>
      </c>
      <c r="I118" s="266">
        <f t="shared" si="8"/>
        <v>0</v>
      </c>
      <c r="J118" s="267"/>
    </row>
    <row r="119" spans="1:10" ht="13.5" x14ac:dyDescent="0.2">
      <c r="A119" s="265">
        <v>26</v>
      </c>
      <c r="B119" s="45" t="s">
        <v>53</v>
      </c>
      <c r="C119" s="4">
        <v>1010</v>
      </c>
      <c r="D119" s="265" t="s">
        <v>1</v>
      </c>
      <c r="E119" s="265" t="s">
        <v>7</v>
      </c>
      <c r="F119" s="240"/>
      <c r="G119" s="266">
        <f t="shared" si="6"/>
        <v>0</v>
      </c>
      <c r="H119" s="266">
        <f t="shared" si="7"/>
        <v>0</v>
      </c>
      <c r="I119" s="266">
        <f t="shared" si="8"/>
        <v>0</v>
      </c>
      <c r="J119" s="267"/>
    </row>
    <row r="120" spans="1:10" ht="13.5" x14ac:dyDescent="0.2">
      <c r="A120" s="265">
        <v>27</v>
      </c>
      <c r="B120" s="6" t="s">
        <v>50</v>
      </c>
      <c r="C120" s="4">
        <v>550</v>
      </c>
      <c r="D120" s="265" t="s">
        <v>1</v>
      </c>
      <c r="E120" s="265" t="s">
        <v>7</v>
      </c>
      <c r="F120" s="240"/>
      <c r="G120" s="266">
        <f t="shared" si="6"/>
        <v>0</v>
      </c>
      <c r="H120" s="266">
        <f t="shared" si="7"/>
        <v>0</v>
      </c>
      <c r="I120" s="266">
        <f t="shared" si="8"/>
        <v>0</v>
      </c>
      <c r="J120" s="267"/>
    </row>
    <row r="121" spans="1:10" ht="13.5" x14ac:dyDescent="0.2">
      <c r="A121" s="265">
        <v>28</v>
      </c>
      <c r="B121" s="45" t="s">
        <v>277</v>
      </c>
      <c r="C121" s="4">
        <v>600</v>
      </c>
      <c r="D121" s="265" t="s">
        <v>1</v>
      </c>
      <c r="E121" s="265" t="s">
        <v>7</v>
      </c>
      <c r="F121" s="240"/>
      <c r="G121" s="266">
        <f t="shared" si="6"/>
        <v>0</v>
      </c>
      <c r="H121" s="266">
        <f t="shared" si="7"/>
        <v>0</v>
      </c>
      <c r="I121" s="266">
        <f t="shared" si="8"/>
        <v>0</v>
      </c>
      <c r="J121" s="267"/>
    </row>
    <row r="122" spans="1:10" ht="13.5" x14ac:dyDescent="0.2">
      <c r="A122" s="265">
        <v>29</v>
      </c>
      <c r="B122" s="45" t="s">
        <v>49</v>
      </c>
      <c r="C122" s="4">
        <v>590</v>
      </c>
      <c r="D122" s="265" t="s">
        <v>1</v>
      </c>
      <c r="E122" s="265" t="s">
        <v>7</v>
      </c>
      <c r="F122" s="240"/>
      <c r="G122" s="266">
        <f t="shared" si="6"/>
        <v>0</v>
      </c>
      <c r="H122" s="266">
        <f t="shared" si="7"/>
        <v>0</v>
      </c>
      <c r="I122" s="266">
        <f t="shared" si="8"/>
        <v>0</v>
      </c>
      <c r="J122" s="267"/>
    </row>
    <row r="123" spans="1:10" ht="13.5" x14ac:dyDescent="0.2">
      <c r="A123" s="265">
        <v>30</v>
      </c>
      <c r="B123" s="45" t="s">
        <v>48</v>
      </c>
      <c r="C123" s="4">
        <v>240</v>
      </c>
      <c r="D123" s="265" t="s">
        <v>1</v>
      </c>
      <c r="E123" s="265" t="s">
        <v>7</v>
      </c>
      <c r="F123" s="240"/>
      <c r="G123" s="266">
        <f t="shared" si="6"/>
        <v>0</v>
      </c>
      <c r="H123" s="266">
        <f t="shared" si="7"/>
        <v>0</v>
      </c>
      <c r="I123" s="266">
        <f t="shared" si="8"/>
        <v>0</v>
      </c>
      <c r="J123" s="267"/>
    </row>
    <row r="124" spans="1:10" ht="13.5" x14ac:dyDescent="0.2">
      <c r="A124" s="265">
        <v>31</v>
      </c>
      <c r="B124" s="45" t="s">
        <v>278</v>
      </c>
      <c r="C124" s="4">
        <v>1740</v>
      </c>
      <c r="D124" s="265" t="s">
        <v>1</v>
      </c>
      <c r="E124" s="265" t="s">
        <v>7</v>
      </c>
      <c r="F124" s="240"/>
      <c r="G124" s="266">
        <f t="shared" si="6"/>
        <v>0</v>
      </c>
      <c r="H124" s="266">
        <f t="shared" si="7"/>
        <v>0</v>
      </c>
      <c r="I124" s="266">
        <f t="shared" si="8"/>
        <v>0</v>
      </c>
      <c r="J124" s="267"/>
    </row>
    <row r="125" spans="1:10" ht="13.5" x14ac:dyDescent="0.2">
      <c r="A125" s="265">
        <v>32</v>
      </c>
      <c r="B125" s="45" t="s">
        <v>547</v>
      </c>
      <c r="C125" s="4">
        <v>80</v>
      </c>
      <c r="D125" s="265" t="s">
        <v>1</v>
      </c>
      <c r="E125" s="265" t="s">
        <v>7</v>
      </c>
      <c r="F125" s="240"/>
      <c r="G125" s="266">
        <f t="shared" si="6"/>
        <v>0</v>
      </c>
      <c r="H125" s="266">
        <f t="shared" si="7"/>
        <v>0</v>
      </c>
      <c r="I125" s="266">
        <f t="shared" si="8"/>
        <v>0</v>
      </c>
      <c r="J125" s="267"/>
    </row>
    <row r="126" spans="1:10" ht="13.5" x14ac:dyDescent="0.2">
      <c r="A126" s="265">
        <v>33</v>
      </c>
      <c r="B126" s="45" t="s">
        <v>55</v>
      </c>
      <c r="C126" s="4">
        <v>750</v>
      </c>
      <c r="D126" s="265" t="s">
        <v>1</v>
      </c>
      <c r="E126" s="265" t="s">
        <v>7</v>
      </c>
      <c r="F126" s="240"/>
      <c r="G126" s="266">
        <f t="shared" si="6"/>
        <v>0</v>
      </c>
      <c r="H126" s="266">
        <f t="shared" si="7"/>
        <v>0</v>
      </c>
      <c r="I126" s="266">
        <f t="shared" si="8"/>
        <v>0</v>
      </c>
      <c r="J126" s="267"/>
    </row>
    <row r="127" spans="1:10" ht="13.5" x14ac:dyDescent="0.2">
      <c r="A127" s="265">
        <v>34</v>
      </c>
      <c r="B127" s="45" t="s">
        <v>54</v>
      </c>
      <c r="C127" s="4">
        <v>100</v>
      </c>
      <c r="D127" s="265" t="s">
        <v>1</v>
      </c>
      <c r="E127" s="265" t="s">
        <v>7</v>
      </c>
      <c r="F127" s="240"/>
      <c r="G127" s="266">
        <f t="shared" si="6"/>
        <v>0</v>
      </c>
      <c r="H127" s="266">
        <f t="shared" si="7"/>
        <v>0</v>
      </c>
      <c r="I127" s="266">
        <f t="shared" si="8"/>
        <v>0</v>
      </c>
      <c r="J127" s="267"/>
    </row>
    <row r="128" spans="1:10" ht="13.5" x14ac:dyDescent="0.2">
      <c r="A128" s="265">
        <v>35</v>
      </c>
      <c r="B128" s="45" t="s">
        <v>548</v>
      </c>
      <c r="C128" s="4">
        <v>230</v>
      </c>
      <c r="D128" s="265" t="s">
        <v>1</v>
      </c>
      <c r="E128" s="265" t="s">
        <v>7</v>
      </c>
      <c r="F128" s="240"/>
      <c r="G128" s="266">
        <f t="shared" si="6"/>
        <v>0</v>
      </c>
      <c r="H128" s="266">
        <f t="shared" si="7"/>
        <v>0</v>
      </c>
      <c r="I128" s="266">
        <f t="shared" si="8"/>
        <v>0</v>
      </c>
      <c r="J128" s="267"/>
    </row>
    <row r="129" spans="1:10" ht="13.5" x14ac:dyDescent="0.2">
      <c r="A129" s="265">
        <v>36</v>
      </c>
      <c r="B129" s="45" t="s">
        <v>975</v>
      </c>
      <c r="C129" s="4">
        <v>60</v>
      </c>
      <c r="D129" s="265" t="s">
        <v>1</v>
      </c>
      <c r="E129" s="265" t="s">
        <v>7</v>
      </c>
      <c r="F129" s="240"/>
      <c r="G129" s="266">
        <f t="shared" si="6"/>
        <v>0</v>
      </c>
      <c r="H129" s="266">
        <f t="shared" si="7"/>
        <v>0</v>
      </c>
      <c r="I129" s="266">
        <f t="shared" si="8"/>
        <v>0</v>
      </c>
      <c r="J129" s="267"/>
    </row>
    <row r="130" spans="1:10" ht="13.5" x14ac:dyDescent="0.2">
      <c r="A130" s="21"/>
      <c r="B130" s="22" t="s">
        <v>126</v>
      </c>
      <c r="C130" s="23" t="s">
        <v>7</v>
      </c>
      <c r="D130" s="23" t="s">
        <v>7</v>
      </c>
      <c r="E130" s="23" t="s">
        <v>7</v>
      </c>
      <c r="F130" s="23" t="s">
        <v>7</v>
      </c>
      <c r="G130" s="9">
        <f>SUM(G94:G129)</f>
        <v>0</v>
      </c>
      <c r="H130" s="9">
        <f>SUM(H94:H129)</f>
        <v>0</v>
      </c>
      <c r="I130" s="9">
        <f>SUM(I94:I129)</f>
        <v>0</v>
      </c>
      <c r="J130" s="10">
        <f>SUM(J94:J129)</f>
        <v>0</v>
      </c>
    </row>
    <row r="131" spans="1:10" s="196" customFormat="1" ht="29.45" customHeight="1" x14ac:dyDescent="0.2">
      <c r="A131" s="427" t="s">
        <v>1055</v>
      </c>
      <c r="B131" s="428"/>
      <c r="C131" s="428"/>
      <c r="D131" s="428"/>
      <c r="E131" s="428"/>
      <c r="F131" s="429"/>
      <c r="G131" s="255"/>
      <c r="H131" s="255"/>
      <c r="I131" s="255"/>
      <c r="J131" s="255"/>
    </row>
    <row r="132" spans="1:10" s="196" customFormat="1" ht="27" x14ac:dyDescent="0.2">
      <c r="A132" s="268">
        <v>1</v>
      </c>
      <c r="B132" s="31" t="s">
        <v>735</v>
      </c>
      <c r="C132" s="30">
        <v>5500</v>
      </c>
      <c r="D132" s="268" t="s">
        <v>1</v>
      </c>
      <c r="E132" s="268" t="s">
        <v>7</v>
      </c>
      <c r="F132" s="269"/>
      <c r="G132" s="266">
        <f>C132*ROUND(F132, 4)</f>
        <v>0</v>
      </c>
      <c r="H132" s="266">
        <f>G132*0.095</f>
        <v>0</v>
      </c>
      <c r="I132" s="266">
        <f>G132+H132</f>
        <v>0</v>
      </c>
      <c r="J132" s="127" t="s">
        <v>7</v>
      </c>
    </row>
    <row r="133" spans="1:10" ht="13.5" x14ac:dyDescent="0.2">
      <c r="A133" s="21"/>
      <c r="B133" s="22" t="s">
        <v>127</v>
      </c>
      <c r="C133" s="23" t="s">
        <v>7</v>
      </c>
      <c r="D133" s="23" t="s">
        <v>7</v>
      </c>
      <c r="E133" s="23" t="s">
        <v>7</v>
      </c>
      <c r="F133" s="23" t="s">
        <v>7</v>
      </c>
      <c r="G133" s="9">
        <f>G132</f>
        <v>0</v>
      </c>
      <c r="H133" s="9">
        <f t="shared" ref="H133:I133" si="9">H132</f>
        <v>0</v>
      </c>
      <c r="I133" s="9">
        <f t="shared" si="9"/>
        <v>0</v>
      </c>
      <c r="J133" s="127" t="s">
        <v>7</v>
      </c>
    </row>
    <row r="134" spans="1:10" ht="18.600000000000001" customHeight="1" x14ac:dyDescent="0.2">
      <c r="A134" s="430" t="s">
        <v>1056</v>
      </c>
      <c r="B134" s="431"/>
      <c r="C134" s="431"/>
      <c r="D134" s="431"/>
      <c r="E134" s="431"/>
      <c r="F134" s="432"/>
      <c r="G134" s="256"/>
      <c r="H134" s="256"/>
      <c r="I134" s="256"/>
      <c r="J134" s="256"/>
    </row>
    <row r="135" spans="1:10" ht="13.5" x14ac:dyDescent="0.2">
      <c r="A135" s="268">
        <v>1</v>
      </c>
      <c r="B135" s="150" t="s">
        <v>280</v>
      </c>
      <c r="C135" s="4">
        <v>1000</v>
      </c>
      <c r="D135" s="265" t="s">
        <v>1</v>
      </c>
      <c r="E135" s="7" t="s">
        <v>7</v>
      </c>
      <c r="F135" s="269"/>
      <c r="G135" s="266">
        <f>C135*ROUND(F135, 4)</f>
        <v>0</v>
      </c>
      <c r="H135" s="266">
        <f>G135*0.095</f>
        <v>0</v>
      </c>
      <c r="I135" s="266">
        <f>G135+H135</f>
        <v>0</v>
      </c>
      <c r="J135" s="127" t="s">
        <v>7</v>
      </c>
    </row>
    <row r="136" spans="1:10" ht="13.5" x14ac:dyDescent="0.2">
      <c r="A136" s="268">
        <v>2</v>
      </c>
      <c r="B136" s="194" t="s">
        <v>281</v>
      </c>
      <c r="C136" s="4">
        <v>210</v>
      </c>
      <c r="D136" s="265" t="s">
        <v>1</v>
      </c>
      <c r="E136" s="7" t="s">
        <v>7</v>
      </c>
      <c r="F136" s="269"/>
      <c r="G136" s="266">
        <f t="shared" ref="G136:G144" si="10">C136*ROUND(F136, 4)</f>
        <v>0</v>
      </c>
      <c r="H136" s="266">
        <f t="shared" ref="H136:H144" si="11">G136*0.095</f>
        <v>0</v>
      </c>
      <c r="I136" s="266">
        <f t="shared" ref="I136:I144" si="12">G136+H136</f>
        <v>0</v>
      </c>
      <c r="J136" s="127" t="s">
        <v>7</v>
      </c>
    </row>
    <row r="137" spans="1:10" ht="13.5" x14ac:dyDescent="0.2">
      <c r="A137" s="268">
        <v>3</v>
      </c>
      <c r="B137" s="194" t="s">
        <v>570</v>
      </c>
      <c r="C137" s="4">
        <v>220</v>
      </c>
      <c r="D137" s="265" t="s">
        <v>1</v>
      </c>
      <c r="E137" s="7" t="s">
        <v>7</v>
      </c>
      <c r="F137" s="269"/>
      <c r="G137" s="266">
        <f t="shared" si="10"/>
        <v>0</v>
      </c>
      <c r="H137" s="266">
        <f t="shared" si="11"/>
        <v>0</v>
      </c>
      <c r="I137" s="266">
        <f t="shared" si="12"/>
        <v>0</v>
      </c>
      <c r="J137" s="127" t="s">
        <v>7</v>
      </c>
    </row>
    <row r="138" spans="1:10" ht="13.5" x14ac:dyDescent="0.2">
      <c r="A138" s="268">
        <v>4</v>
      </c>
      <c r="B138" s="194" t="s">
        <v>571</v>
      </c>
      <c r="C138" s="4">
        <v>80</v>
      </c>
      <c r="D138" s="265" t="s">
        <v>1</v>
      </c>
      <c r="E138" s="7" t="s">
        <v>7</v>
      </c>
      <c r="F138" s="269"/>
      <c r="G138" s="266">
        <f t="shared" si="10"/>
        <v>0</v>
      </c>
      <c r="H138" s="266">
        <f t="shared" si="11"/>
        <v>0</v>
      </c>
      <c r="I138" s="266">
        <f t="shared" si="12"/>
        <v>0</v>
      </c>
      <c r="J138" s="127" t="s">
        <v>7</v>
      </c>
    </row>
    <row r="139" spans="1:10" ht="13.5" x14ac:dyDescent="0.2">
      <c r="A139" s="268">
        <v>5</v>
      </c>
      <c r="B139" s="194" t="s">
        <v>572</v>
      </c>
      <c r="C139" s="4">
        <v>80</v>
      </c>
      <c r="D139" s="265" t="s">
        <v>1</v>
      </c>
      <c r="E139" s="7" t="s">
        <v>7</v>
      </c>
      <c r="F139" s="269"/>
      <c r="G139" s="266">
        <f t="shared" si="10"/>
        <v>0</v>
      </c>
      <c r="H139" s="266">
        <f t="shared" si="11"/>
        <v>0</v>
      </c>
      <c r="I139" s="266">
        <f t="shared" si="12"/>
        <v>0</v>
      </c>
      <c r="J139" s="127" t="s">
        <v>7</v>
      </c>
    </row>
    <row r="140" spans="1:10" ht="13.5" x14ac:dyDescent="0.2">
      <c r="A140" s="268">
        <v>6</v>
      </c>
      <c r="B140" s="194" t="s">
        <v>112</v>
      </c>
      <c r="C140" s="4">
        <v>80</v>
      </c>
      <c r="D140" s="265" t="s">
        <v>1</v>
      </c>
      <c r="E140" s="7" t="s">
        <v>7</v>
      </c>
      <c r="F140" s="269"/>
      <c r="G140" s="266">
        <f t="shared" si="10"/>
        <v>0</v>
      </c>
      <c r="H140" s="266">
        <f t="shared" si="11"/>
        <v>0</v>
      </c>
      <c r="I140" s="266">
        <f t="shared" si="12"/>
        <v>0</v>
      </c>
      <c r="J140" s="127" t="s">
        <v>7</v>
      </c>
    </row>
    <row r="141" spans="1:10" ht="13.5" x14ac:dyDescent="0.2">
      <c r="A141" s="268">
        <v>7</v>
      </c>
      <c r="B141" s="194" t="s">
        <v>282</v>
      </c>
      <c r="C141" s="4">
        <v>160</v>
      </c>
      <c r="D141" s="265" t="s">
        <v>1</v>
      </c>
      <c r="E141" s="7" t="s">
        <v>7</v>
      </c>
      <c r="F141" s="269"/>
      <c r="G141" s="266">
        <f t="shared" si="10"/>
        <v>0</v>
      </c>
      <c r="H141" s="266">
        <f t="shared" si="11"/>
        <v>0</v>
      </c>
      <c r="I141" s="266">
        <f t="shared" si="12"/>
        <v>0</v>
      </c>
      <c r="J141" s="127" t="s">
        <v>7</v>
      </c>
    </row>
    <row r="142" spans="1:10" ht="13.5" x14ac:dyDescent="0.2">
      <c r="A142" s="268">
        <v>8</v>
      </c>
      <c r="B142" s="194" t="s">
        <v>283</v>
      </c>
      <c r="C142" s="4">
        <v>80</v>
      </c>
      <c r="D142" s="265" t="s">
        <v>1</v>
      </c>
      <c r="E142" s="7" t="s">
        <v>7</v>
      </c>
      <c r="F142" s="269"/>
      <c r="G142" s="266">
        <f t="shared" si="10"/>
        <v>0</v>
      </c>
      <c r="H142" s="266">
        <f t="shared" si="11"/>
        <v>0</v>
      </c>
      <c r="I142" s="266">
        <f t="shared" si="12"/>
        <v>0</v>
      </c>
      <c r="J142" s="127" t="s">
        <v>7</v>
      </c>
    </row>
    <row r="143" spans="1:10" ht="13.5" x14ac:dyDescent="0.2">
      <c r="A143" s="268">
        <v>9</v>
      </c>
      <c r="B143" s="194" t="s">
        <v>284</v>
      </c>
      <c r="C143" s="4">
        <v>710</v>
      </c>
      <c r="D143" s="265" t="s">
        <v>1</v>
      </c>
      <c r="E143" s="7" t="s">
        <v>7</v>
      </c>
      <c r="F143" s="269"/>
      <c r="G143" s="266">
        <f t="shared" si="10"/>
        <v>0</v>
      </c>
      <c r="H143" s="266">
        <f t="shared" si="11"/>
        <v>0</v>
      </c>
      <c r="I143" s="266">
        <f t="shared" si="12"/>
        <v>0</v>
      </c>
      <c r="J143" s="127" t="s">
        <v>7</v>
      </c>
    </row>
    <row r="144" spans="1:10" ht="13.5" x14ac:dyDescent="0.2">
      <c r="A144" s="268">
        <v>10</v>
      </c>
      <c r="B144" s="194" t="s">
        <v>285</v>
      </c>
      <c r="C144" s="4">
        <v>140</v>
      </c>
      <c r="D144" s="265" t="s">
        <v>1</v>
      </c>
      <c r="E144" s="7" t="s">
        <v>7</v>
      </c>
      <c r="F144" s="269"/>
      <c r="G144" s="266">
        <f t="shared" si="10"/>
        <v>0</v>
      </c>
      <c r="H144" s="266">
        <f t="shared" si="11"/>
        <v>0</v>
      </c>
      <c r="I144" s="266">
        <f t="shared" si="12"/>
        <v>0</v>
      </c>
      <c r="J144" s="127" t="s">
        <v>7</v>
      </c>
    </row>
    <row r="145" spans="1:10" ht="13.5" x14ac:dyDescent="0.2">
      <c r="A145" s="21"/>
      <c r="B145" s="22" t="s">
        <v>667</v>
      </c>
      <c r="C145" s="23" t="s">
        <v>7</v>
      </c>
      <c r="D145" s="23" t="s">
        <v>7</v>
      </c>
      <c r="E145" s="23" t="s">
        <v>7</v>
      </c>
      <c r="F145" s="23" t="s">
        <v>7</v>
      </c>
      <c r="G145" s="9">
        <f>SUM(G135:G144)</f>
        <v>0</v>
      </c>
      <c r="H145" s="9">
        <f>SUM(H135:H144)</f>
        <v>0</v>
      </c>
      <c r="I145" s="9">
        <f>SUM(I135:I144)</f>
        <v>0</v>
      </c>
      <c r="J145" s="127" t="s">
        <v>7</v>
      </c>
    </row>
    <row r="146" spans="1:10" s="37" customFormat="1" ht="14.45" customHeight="1" x14ac:dyDescent="0.25">
      <c r="A146" s="425" t="s">
        <v>976</v>
      </c>
      <c r="B146" s="426"/>
      <c r="C146" s="426"/>
      <c r="D146" s="426"/>
      <c r="E146" s="426"/>
      <c r="F146" s="433"/>
      <c r="G146" s="18"/>
      <c r="H146" s="18"/>
      <c r="I146" s="18"/>
      <c r="J146" s="18"/>
    </row>
    <row r="147" spans="1:10" ht="13.5" x14ac:dyDescent="0.2">
      <c r="A147" s="265">
        <v>1</v>
      </c>
      <c r="B147" s="26" t="s">
        <v>341</v>
      </c>
      <c r="C147" s="4">
        <v>80</v>
      </c>
      <c r="D147" s="265" t="s">
        <v>1</v>
      </c>
      <c r="E147" s="291"/>
      <c r="F147" s="269"/>
      <c r="G147" s="266">
        <f>C147*ROUND(F147, 4)</f>
        <v>0</v>
      </c>
      <c r="H147" s="266">
        <f>G147*0.095</f>
        <v>0</v>
      </c>
      <c r="I147" s="266">
        <f>G147+H147</f>
        <v>0</v>
      </c>
      <c r="J147" s="267"/>
    </row>
    <row r="148" spans="1:10" ht="13.5" x14ac:dyDescent="0.2">
      <c r="A148" s="265">
        <v>2</v>
      </c>
      <c r="B148" s="359" t="s">
        <v>1101</v>
      </c>
      <c r="C148" s="4">
        <v>20</v>
      </c>
      <c r="D148" s="265" t="s">
        <v>1</v>
      </c>
      <c r="E148" s="291"/>
      <c r="F148" s="269"/>
      <c r="G148" s="266">
        <f t="shared" ref="G148:G166" si="13">C148*ROUND(F148, 4)</f>
        <v>0</v>
      </c>
      <c r="H148" s="266">
        <f t="shared" ref="H148:H166" si="14">G148*0.095</f>
        <v>0</v>
      </c>
      <c r="I148" s="266">
        <f t="shared" ref="I148:I166" si="15">G148+H148</f>
        <v>0</v>
      </c>
      <c r="J148" s="267"/>
    </row>
    <row r="149" spans="1:10" ht="13.5" x14ac:dyDescent="0.2">
      <c r="A149" s="265">
        <v>3</v>
      </c>
      <c r="B149" s="359" t="s">
        <v>1102</v>
      </c>
      <c r="C149" s="4">
        <v>60</v>
      </c>
      <c r="D149" s="265" t="s">
        <v>1</v>
      </c>
      <c r="E149" s="291"/>
      <c r="F149" s="269"/>
      <c r="G149" s="266">
        <f t="shared" si="13"/>
        <v>0</v>
      </c>
      <c r="H149" s="266">
        <f t="shared" si="14"/>
        <v>0</v>
      </c>
      <c r="I149" s="266">
        <f t="shared" si="15"/>
        <v>0</v>
      </c>
      <c r="J149" s="267"/>
    </row>
    <row r="150" spans="1:10" ht="13.5" x14ac:dyDescent="0.2">
      <c r="A150" s="265">
        <v>4</v>
      </c>
      <c r="B150" s="359" t="s">
        <v>1103</v>
      </c>
      <c r="C150" s="4">
        <v>300</v>
      </c>
      <c r="D150" s="265" t="s">
        <v>1</v>
      </c>
      <c r="E150" s="291"/>
      <c r="F150" s="269"/>
      <c r="G150" s="266">
        <f t="shared" si="13"/>
        <v>0</v>
      </c>
      <c r="H150" s="266">
        <f t="shared" si="14"/>
        <v>0</v>
      </c>
      <c r="I150" s="266">
        <f t="shared" si="15"/>
        <v>0</v>
      </c>
      <c r="J150" s="267"/>
    </row>
    <row r="151" spans="1:10" ht="13.5" x14ac:dyDescent="0.2">
      <c r="A151" s="265">
        <v>5</v>
      </c>
      <c r="B151" s="26" t="s">
        <v>998</v>
      </c>
      <c r="C151" s="4">
        <v>50</v>
      </c>
      <c r="D151" s="265" t="s">
        <v>1</v>
      </c>
      <c r="E151" s="291"/>
      <c r="F151" s="269"/>
      <c r="G151" s="266">
        <f t="shared" si="13"/>
        <v>0</v>
      </c>
      <c r="H151" s="266">
        <f t="shared" si="14"/>
        <v>0</v>
      </c>
      <c r="I151" s="266">
        <f t="shared" si="15"/>
        <v>0</v>
      </c>
      <c r="J151" s="267"/>
    </row>
    <row r="152" spans="1:10" ht="13.5" x14ac:dyDescent="0.2">
      <c r="A152" s="265">
        <v>6</v>
      </c>
      <c r="B152" s="359" t="s">
        <v>1104</v>
      </c>
      <c r="C152" s="4">
        <v>50</v>
      </c>
      <c r="D152" s="265" t="s">
        <v>1</v>
      </c>
      <c r="E152" s="291"/>
      <c r="F152" s="269"/>
      <c r="G152" s="266">
        <f t="shared" si="13"/>
        <v>0</v>
      </c>
      <c r="H152" s="266">
        <f t="shared" si="14"/>
        <v>0</v>
      </c>
      <c r="I152" s="266">
        <f t="shared" si="15"/>
        <v>0</v>
      </c>
      <c r="J152" s="267"/>
    </row>
    <row r="153" spans="1:10" ht="13.5" x14ac:dyDescent="0.2">
      <c r="A153" s="265">
        <v>7</v>
      </c>
      <c r="B153" s="359" t="s">
        <v>1105</v>
      </c>
      <c r="C153" s="4">
        <v>610</v>
      </c>
      <c r="D153" s="265" t="s">
        <v>1</v>
      </c>
      <c r="E153" s="291"/>
      <c r="F153" s="269"/>
      <c r="G153" s="266">
        <f t="shared" si="13"/>
        <v>0</v>
      </c>
      <c r="H153" s="266">
        <f t="shared" si="14"/>
        <v>0</v>
      </c>
      <c r="I153" s="266">
        <f t="shared" si="15"/>
        <v>0</v>
      </c>
      <c r="J153" s="267"/>
    </row>
    <row r="154" spans="1:10" ht="13.5" x14ac:dyDescent="0.2">
      <c r="A154" s="265">
        <v>8</v>
      </c>
      <c r="B154" s="26" t="s">
        <v>342</v>
      </c>
      <c r="C154" s="4">
        <v>200</v>
      </c>
      <c r="D154" s="265" t="s">
        <v>1</v>
      </c>
      <c r="E154" s="291"/>
      <c r="F154" s="269"/>
      <c r="G154" s="266">
        <f t="shared" si="13"/>
        <v>0</v>
      </c>
      <c r="H154" s="266">
        <f t="shared" si="14"/>
        <v>0</v>
      </c>
      <c r="I154" s="266">
        <f t="shared" si="15"/>
        <v>0</v>
      </c>
      <c r="J154" s="267"/>
    </row>
    <row r="155" spans="1:10" ht="27" x14ac:dyDescent="0.2">
      <c r="A155" s="265">
        <v>9</v>
      </c>
      <c r="B155" s="26" t="s">
        <v>635</v>
      </c>
      <c r="C155" s="356">
        <v>100</v>
      </c>
      <c r="D155" s="265" t="s">
        <v>1</v>
      </c>
      <c r="E155" s="291"/>
      <c r="F155" s="269"/>
      <c r="G155" s="266">
        <f t="shared" si="13"/>
        <v>0</v>
      </c>
      <c r="H155" s="266">
        <f t="shared" si="14"/>
        <v>0</v>
      </c>
      <c r="I155" s="266">
        <f t="shared" si="15"/>
        <v>0</v>
      </c>
      <c r="J155" s="267"/>
    </row>
    <row r="156" spans="1:10" ht="27" x14ac:dyDescent="0.2">
      <c r="A156" s="458">
        <v>10</v>
      </c>
      <c r="B156" s="459" t="s">
        <v>634</v>
      </c>
      <c r="C156" s="460">
        <v>20</v>
      </c>
      <c r="D156" s="458" t="s">
        <v>1</v>
      </c>
      <c r="E156" s="461"/>
      <c r="F156" s="462"/>
      <c r="G156" s="463">
        <f t="shared" si="13"/>
        <v>0</v>
      </c>
      <c r="H156" s="463">
        <f t="shared" si="14"/>
        <v>0</v>
      </c>
      <c r="I156" s="463">
        <f t="shared" si="15"/>
        <v>0</v>
      </c>
      <c r="J156" s="464"/>
    </row>
    <row r="157" spans="1:10" ht="13.5" x14ac:dyDescent="0.2">
      <c r="A157" s="265">
        <v>11</v>
      </c>
      <c r="B157" s="26" t="s">
        <v>343</v>
      </c>
      <c r="C157" s="4">
        <v>20</v>
      </c>
      <c r="D157" s="265" t="s">
        <v>1</v>
      </c>
      <c r="E157" s="291"/>
      <c r="F157" s="269"/>
      <c r="G157" s="266">
        <f t="shared" si="13"/>
        <v>0</v>
      </c>
      <c r="H157" s="266">
        <f t="shared" si="14"/>
        <v>0</v>
      </c>
      <c r="I157" s="266">
        <f t="shared" si="15"/>
        <v>0</v>
      </c>
      <c r="J157" s="267"/>
    </row>
    <row r="158" spans="1:10" ht="13.5" x14ac:dyDescent="0.2">
      <c r="A158" s="265">
        <v>12</v>
      </c>
      <c r="B158" s="26" t="s">
        <v>344</v>
      </c>
      <c r="C158" s="4">
        <v>320</v>
      </c>
      <c r="D158" s="265" t="s">
        <v>1</v>
      </c>
      <c r="E158" s="291"/>
      <c r="F158" s="269"/>
      <c r="G158" s="266">
        <f t="shared" si="13"/>
        <v>0</v>
      </c>
      <c r="H158" s="266">
        <f t="shared" si="14"/>
        <v>0</v>
      </c>
      <c r="I158" s="266">
        <f t="shared" si="15"/>
        <v>0</v>
      </c>
      <c r="J158" s="267"/>
    </row>
    <row r="159" spans="1:10" ht="13.5" x14ac:dyDescent="0.2">
      <c r="A159" s="265">
        <v>13</v>
      </c>
      <c r="B159" s="26" t="s">
        <v>345</v>
      </c>
      <c r="C159" s="4">
        <v>40</v>
      </c>
      <c r="D159" s="265" t="s">
        <v>1</v>
      </c>
      <c r="E159" s="291"/>
      <c r="F159" s="269"/>
      <c r="G159" s="266">
        <f t="shared" si="13"/>
        <v>0</v>
      </c>
      <c r="H159" s="266">
        <f t="shared" si="14"/>
        <v>0</v>
      </c>
      <c r="I159" s="266">
        <f t="shared" si="15"/>
        <v>0</v>
      </c>
      <c r="J159" s="267"/>
    </row>
    <row r="160" spans="1:10" ht="27" x14ac:dyDescent="0.2">
      <c r="A160" s="265">
        <v>14</v>
      </c>
      <c r="B160" s="47" t="s">
        <v>1106</v>
      </c>
      <c r="C160" s="4">
        <v>32</v>
      </c>
      <c r="D160" s="265" t="s">
        <v>1</v>
      </c>
      <c r="E160" s="291"/>
      <c r="F160" s="269"/>
      <c r="G160" s="266">
        <f t="shared" si="13"/>
        <v>0</v>
      </c>
      <c r="H160" s="266">
        <f t="shared" si="14"/>
        <v>0</v>
      </c>
      <c r="I160" s="266">
        <f t="shared" si="15"/>
        <v>0</v>
      </c>
      <c r="J160" s="267"/>
    </row>
    <row r="161" spans="1:10" ht="27" x14ac:dyDescent="0.2">
      <c r="A161" s="265">
        <v>15</v>
      </c>
      <c r="B161" s="359" t="s">
        <v>1107</v>
      </c>
      <c r="C161" s="4">
        <v>55</v>
      </c>
      <c r="D161" s="265" t="s">
        <v>1</v>
      </c>
      <c r="E161" s="291"/>
      <c r="F161" s="269"/>
      <c r="G161" s="266">
        <f t="shared" si="13"/>
        <v>0</v>
      </c>
      <c r="H161" s="266">
        <f t="shared" si="14"/>
        <v>0</v>
      </c>
      <c r="I161" s="266">
        <f t="shared" si="15"/>
        <v>0</v>
      </c>
      <c r="J161" s="267"/>
    </row>
    <row r="162" spans="1:10" ht="27" x14ac:dyDescent="0.2">
      <c r="A162" s="265">
        <v>16</v>
      </c>
      <c r="B162" s="26" t="s">
        <v>639</v>
      </c>
      <c r="C162" s="4">
        <v>280</v>
      </c>
      <c r="D162" s="265" t="s">
        <v>1</v>
      </c>
      <c r="E162" s="291"/>
      <c r="F162" s="269"/>
      <c r="G162" s="266">
        <f t="shared" si="13"/>
        <v>0</v>
      </c>
      <c r="H162" s="266">
        <f t="shared" si="14"/>
        <v>0</v>
      </c>
      <c r="I162" s="266">
        <f t="shared" si="15"/>
        <v>0</v>
      </c>
      <c r="J162" s="267"/>
    </row>
    <row r="163" spans="1:10" ht="27" x14ac:dyDescent="0.2">
      <c r="A163" s="265">
        <v>17</v>
      </c>
      <c r="B163" s="26" t="s">
        <v>638</v>
      </c>
      <c r="C163" s="4">
        <v>810</v>
      </c>
      <c r="D163" s="265" t="s">
        <v>1</v>
      </c>
      <c r="E163" s="291"/>
      <c r="F163" s="269"/>
      <c r="G163" s="266">
        <f t="shared" si="13"/>
        <v>0</v>
      </c>
      <c r="H163" s="266">
        <f t="shared" si="14"/>
        <v>0</v>
      </c>
      <c r="I163" s="266">
        <f t="shared" si="15"/>
        <v>0</v>
      </c>
      <c r="J163" s="267"/>
    </row>
    <row r="164" spans="1:10" ht="27" x14ac:dyDescent="0.2">
      <c r="A164" s="265">
        <v>18</v>
      </c>
      <c r="B164" s="26" t="s">
        <v>640</v>
      </c>
      <c r="C164" s="4">
        <v>20</v>
      </c>
      <c r="D164" s="265" t="s">
        <v>1</v>
      </c>
      <c r="E164" s="291"/>
      <c r="F164" s="269"/>
      <c r="G164" s="266">
        <f t="shared" si="13"/>
        <v>0</v>
      </c>
      <c r="H164" s="266">
        <f t="shared" si="14"/>
        <v>0</v>
      </c>
      <c r="I164" s="266">
        <f t="shared" si="15"/>
        <v>0</v>
      </c>
      <c r="J164" s="267"/>
    </row>
    <row r="165" spans="1:10" ht="13.5" x14ac:dyDescent="0.2">
      <c r="A165" s="265">
        <v>19</v>
      </c>
      <c r="B165" s="26" t="s">
        <v>641</v>
      </c>
      <c r="C165" s="4">
        <v>10</v>
      </c>
      <c r="D165" s="265" t="s">
        <v>1</v>
      </c>
      <c r="E165" s="291"/>
      <c r="F165" s="269"/>
      <c r="G165" s="266">
        <f t="shared" si="13"/>
        <v>0</v>
      </c>
      <c r="H165" s="266">
        <f t="shared" si="14"/>
        <v>0</v>
      </c>
      <c r="I165" s="266">
        <f t="shared" si="15"/>
        <v>0</v>
      </c>
      <c r="J165" s="267"/>
    </row>
    <row r="166" spans="1:10" ht="13.5" x14ac:dyDescent="0.2">
      <c r="A166" s="265">
        <v>20</v>
      </c>
      <c r="B166" s="45" t="s">
        <v>996</v>
      </c>
      <c r="C166" s="4">
        <v>5</v>
      </c>
      <c r="D166" s="265" t="s">
        <v>1</v>
      </c>
      <c r="E166" s="291"/>
      <c r="F166" s="269"/>
      <c r="G166" s="266">
        <f t="shared" si="13"/>
        <v>0</v>
      </c>
      <c r="H166" s="266">
        <f t="shared" si="14"/>
        <v>0</v>
      </c>
      <c r="I166" s="266">
        <f t="shared" si="15"/>
        <v>0</v>
      </c>
      <c r="J166" s="267"/>
    </row>
    <row r="167" spans="1:10" ht="13.5" x14ac:dyDescent="0.2">
      <c r="A167" s="21"/>
      <c r="B167" s="22" t="s">
        <v>977</v>
      </c>
      <c r="C167" s="23" t="s">
        <v>7</v>
      </c>
      <c r="D167" s="23" t="s">
        <v>7</v>
      </c>
      <c r="E167" s="23" t="s">
        <v>7</v>
      </c>
      <c r="F167" s="23" t="s">
        <v>7</v>
      </c>
      <c r="G167" s="9">
        <f>SUM(G147:G166)</f>
        <v>0</v>
      </c>
      <c r="H167" s="9">
        <f>SUM(H147:H166)</f>
        <v>0</v>
      </c>
      <c r="I167" s="9">
        <f>SUM(I147:I166)</f>
        <v>0</v>
      </c>
      <c r="J167" s="10">
        <f>SUM(J147:J166)</f>
        <v>0</v>
      </c>
    </row>
    <row r="168" spans="1:10" s="196" customFormat="1" ht="14.45" customHeight="1" x14ac:dyDescent="0.2">
      <c r="A168" s="391" t="s">
        <v>978</v>
      </c>
      <c r="B168" s="392"/>
      <c r="C168" s="392"/>
      <c r="D168" s="392"/>
      <c r="E168" s="392"/>
      <c r="F168" s="401"/>
      <c r="G168" s="195"/>
      <c r="H168" s="195"/>
      <c r="I168" s="195"/>
      <c r="J168" s="195"/>
    </row>
    <row r="169" spans="1:10" s="196" customFormat="1" ht="27" x14ac:dyDescent="0.2">
      <c r="A169" s="268">
        <v>1</v>
      </c>
      <c r="B169" s="42" t="s">
        <v>663</v>
      </c>
      <c r="C169" s="30">
        <v>400</v>
      </c>
      <c r="D169" s="268" t="s">
        <v>1</v>
      </c>
      <c r="E169" s="291"/>
      <c r="F169" s="269"/>
      <c r="G169" s="266">
        <f>C169*ROUND(F169, 4)</f>
        <v>0</v>
      </c>
      <c r="H169" s="266">
        <f>G169*0.095</f>
        <v>0</v>
      </c>
      <c r="I169" s="266">
        <f>G169+H169</f>
        <v>0</v>
      </c>
      <c r="J169" s="267"/>
    </row>
    <row r="170" spans="1:10" s="196" customFormat="1" ht="27" x14ac:dyDescent="0.2">
      <c r="A170" s="268">
        <v>2</v>
      </c>
      <c r="B170" s="42" t="s">
        <v>664</v>
      </c>
      <c r="C170" s="30">
        <v>400</v>
      </c>
      <c r="D170" s="268" t="s">
        <v>1</v>
      </c>
      <c r="E170" s="291"/>
      <c r="F170" s="269"/>
      <c r="G170" s="266">
        <f>C170*ROUND(F170, 4)</f>
        <v>0</v>
      </c>
      <c r="H170" s="266">
        <f>G170*0.095</f>
        <v>0</v>
      </c>
      <c r="I170" s="266">
        <f>G170+H170</f>
        <v>0</v>
      </c>
      <c r="J170" s="267"/>
    </row>
    <row r="171" spans="1:10" s="196" customFormat="1" ht="13.5" x14ac:dyDescent="0.2">
      <c r="A171" s="21"/>
      <c r="B171" s="22" t="s">
        <v>979</v>
      </c>
      <c r="C171" s="23" t="s">
        <v>7</v>
      </c>
      <c r="D171" s="23" t="s">
        <v>7</v>
      </c>
      <c r="E171" s="23" t="s">
        <v>7</v>
      </c>
      <c r="F171" s="23" t="s">
        <v>7</v>
      </c>
      <c r="G171" s="9">
        <f>SUM(G169:G170)</f>
        <v>0</v>
      </c>
      <c r="H171" s="9">
        <f>SUM(H169:H170)</f>
        <v>0</v>
      </c>
      <c r="I171" s="9">
        <f>SUM(I169:I170)</f>
        <v>0</v>
      </c>
      <c r="J171" s="10">
        <f>SUM(J169:J170)</f>
        <v>0</v>
      </c>
    </row>
    <row r="172" spans="1:10" ht="13.9" customHeight="1" x14ac:dyDescent="0.2">
      <c r="A172" s="402" t="s">
        <v>999</v>
      </c>
      <c r="B172" s="403"/>
      <c r="C172" s="403"/>
      <c r="D172" s="403"/>
      <c r="E172" s="403"/>
      <c r="F172" s="404"/>
      <c r="G172" s="116"/>
      <c r="H172" s="116"/>
      <c r="I172" s="116"/>
      <c r="J172" s="116"/>
    </row>
    <row r="173" spans="1:10" ht="13.5" x14ac:dyDescent="0.2">
      <c r="A173" s="268">
        <v>1</v>
      </c>
      <c r="B173" s="381" t="s">
        <v>1088</v>
      </c>
      <c r="C173" s="4">
        <v>80</v>
      </c>
      <c r="D173" s="265" t="s">
        <v>1</v>
      </c>
      <c r="E173" s="293"/>
      <c r="F173" s="269"/>
      <c r="G173" s="266">
        <f>C173*ROUND(F173, 4)</f>
        <v>0</v>
      </c>
      <c r="H173" s="266">
        <f>G173*0.095</f>
        <v>0</v>
      </c>
      <c r="I173" s="266">
        <f>G173+H173</f>
        <v>0</v>
      </c>
      <c r="J173" s="127" t="s">
        <v>7</v>
      </c>
    </row>
    <row r="174" spans="1:10" ht="13.5" x14ac:dyDescent="0.2">
      <c r="A174" s="268">
        <v>2</v>
      </c>
      <c r="B174" s="381" t="s">
        <v>1089</v>
      </c>
      <c r="C174" s="4">
        <v>80</v>
      </c>
      <c r="D174" s="265" t="s">
        <v>1</v>
      </c>
      <c r="E174" s="293"/>
      <c r="F174" s="269"/>
      <c r="G174" s="266">
        <f t="shared" ref="G174:G177" si="16">C174*ROUND(F174, 4)</f>
        <v>0</v>
      </c>
      <c r="H174" s="266">
        <f t="shared" ref="H174:H177" si="17">G174*0.095</f>
        <v>0</v>
      </c>
      <c r="I174" s="266">
        <f t="shared" ref="I174:I177" si="18">G174+H174</f>
        <v>0</v>
      </c>
      <c r="J174" s="127" t="s">
        <v>7</v>
      </c>
    </row>
    <row r="175" spans="1:10" ht="13.5" x14ac:dyDescent="0.2">
      <c r="A175" s="268">
        <v>3</v>
      </c>
      <c r="B175" s="381" t="s">
        <v>1090</v>
      </c>
      <c r="C175" s="4">
        <v>66</v>
      </c>
      <c r="D175" s="265" t="s">
        <v>1</v>
      </c>
      <c r="E175" s="293"/>
      <c r="F175" s="269"/>
      <c r="G175" s="266">
        <f t="shared" si="16"/>
        <v>0</v>
      </c>
      <c r="H175" s="266">
        <f t="shared" si="17"/>
        <v>0</v>
      </c>
      <c r="I175" s="266">
        <f t="shared" si="18"/>
        <v>0</v>
      </c>
      <c r="J175" s="127" t="s">
        <v>7</v>
      </c>
    </row>
    <row r="176" spans="1:10" ht="13.5" x14ac:dyDescent="0.2">
      <c r="A176" s="268">
        <v>4</v>
      </c>
      <c r="B176" s="381" t="s">
        <v>1091</v>
      </c>
      <c r="C176" s="4">
        <v>40</v>
      </c>
      <c r="D176" s="265" t="s">
        <v>1</v>
      </c>
      <c r="E176" s="293"/>
      <c r="F176" s="269"/>
      <c r="G176" s="266">
        <f t="shared" si="16"/>
        <v>0</v>
      </c>
      <c r="H176" s="266">
        <f t="shared" si="17"/>
        <v>0</v>
      </c>
      <c r="I176" s="266">
        <f t="shared" si="18"/>
        <v>0</v>
      </c>
      <c r="J176" s="127" t="s">
        <v>7</v>
      </c>
    </row>
    <row r="177" spans="1:11" ht="13.5" x14ac:dyDescent="0.2">
      <c r="A177" s="268">
        <v>5</v>
      </c>
      <c r="B177" s="166" t="s">
        <v>637</v>
      </c>
      <c r="C177" s="4">
        <v>20</v>
      </c>
      <c r="D177" s="265" t="s">
        <v>1</v>
      </c>
      <c r="E177" s="293"/>
      <c r="F177" s="269"/>
      <c r="G177" s="266">
        <f t="shared" si="16"/>
        <v>0</v>
      </c>
      <c r="H177" s="266">
        <f t="shared" si="17"/>
        <v>0</v>
      </c>
      <c r="I177" s="266">
        <f t="shared" si="18"/>
        <v>0</v>
      </c>
      <c r="J177" s="127" t="s">
        <v>7</v>
      </c>
    </row>
    <row r="178" spans="1:11" ht="13.5" x14ac:dyDescent="0.2">
      <c r="A178" s="21"/>
      <c r="B178" s="22" t="s">
        <v>668</v>
      </c>
      <c r="C178" s="23" t="s">
        <v>7</v>
      </c>
      <c r="D178" s="23" t="s">
        <v>7</v>
      </c>
      <c r="E178" s="23" t="s">
        <v>7</v>
      </c>
      <c r="F178" s="23" t="s">
        <v>7</v>
      </c>
      <c r="G178" s="9">
        <f>SUM(G173:G177)</f>
        <v>0</v>
      </c>
      <c r="H178" s="9">
        <f>SUM(H173:H177)</f>
        <v>0</v>
      </c>
      <c r="I178" s="9">
        <f>SUM(I173:I177)</f>
        <v>0</v>
      </c>
      <c r="J178" s="127" t="s">
        <v>7</v>
      </c>
    </row>
    <row r="179" spans="1:11" s="70" customFormat="1" ht="13.5" x14ac:dyDescent="0.2">
      <c r="A179" s="197"/>
      <c r="B179" s="198"/>
      <c r="C179" s="199"/>
      <c r="D179" s="199"/>
      <c r="E179" s="199"/>
      <c r="F179" s="199"/>
      <c r="G179" s="132"/>
      <c r="H179" s="132"/>
      <c r="I179" s="132"/>
      <c r="J179" s="200"/>
    </row>
    <row r="180" spans="1:11" s="316" customFormat="1" ht="15" customHeight="1" x14ac:dyDescent="0.25">
      <c r="A180" s="384" t="s">
        <v>90</v>
      </c>
      <c r="B180" s="384"/>
      <c r="C180" s="384"/>
      <c r="D180" s="384"/>
      <c r="E180" s="384"/>
      <c r="F180" s="384"/>
      <c r="G180" s="384"/>
      <c r="H180" s="384"/>
      <c r="I180" s="384"/>
      <c r="J180" s="384"/>
      <c r="K180" s="315"/>
    </row>
    <row r="181" spans="1:11" s="288" customFormat="1" ht="23.25" customHeight="1" x14ac:dyDescent="0.2">
      <c r="A181" s="385" t="s">
        <v>410</v>
      </c>
      <c r="B181" s="386"/>
      <c r="C181" s="386"/>
      <c r="D181" s="386"/>
      <c r="E181" s="386"/>
      <c r="F181" s="386"/>
      <c r="G181" s="386"/>
      <c r="H181" s="386"/>
      <c r="I181" s="386"/>
      <c r="J181" s="386"/>
    </row>
    <row r="182" spans="1:11" s="298" customFormat="1" ht="12.75" customHeight="1" x14ac:dyDescent="0.25">
      <c r="A182" s="299" t="s">
        <v>1041</v>
      </c>
    </row>
    <row r="183" spans="1:11" s="289" customFormat="1" ht="28.5" customHeight="1" x14ac:dyDescent="0.25">
      <c r="A183" s="407" t="s">
        <v>1057</v>
      </c>
      <c r="B183" s="407"/>
      <c r="C183" s="407"/>
      <c r="D183" s="407"/>
      <c r="E183" s="407"/>
      <c r="F183" s="407"/>
      <c r="G183" s="407"/>
      <c r="H183" s="407"/>
      <c r="I183" s="407"/>
      <c r="J183" s="407"/>
    </row>
    <row r="184" spans="1:11" s="289" customFormat="1" ht="30" customHeight="1" x14ac:dyDescent="0.25">
      <c r="A184" s="382" t="s">
        <v>1043</v>
      </c>
      <c r="B184" s="382"/>
      <c r="C184" s="382"/>
      <c r="D184" s="382"/>
      <c r="E184" s="382"/>
      <c r="F184" s="382"/>
      <c r="G184" s="382"/>
      <c r="H184" s="382"/>
      <c r="I184" s="382"/>
      <c r="J184" s="382"/>
    </row>
    <row r="185" spans="1:11" s="290" customFormat="1" ht="15" customHeight="1" x14ac:dyDescent="0.25">
      <c r="A185" s="289" t="s">
        <v>1044</v>
      </c>
    </row>
    <row r="186" spans="1:11" s="290" customFormat="1" ht="15" customHeight="1" x14ac:dyDescent="0.25">
      <c r="A186" s="289" t="s">
        <v>1045</v>
      </c>
    </row>
    <row r="187" spans="1:11" customFormat="1" ht="31.5" customHeight="1" x14ac:dyDescent="0.25">
      <c r="A187" s="382" t="s">
        <v>1046</v>
      </c>
      <c r="B187" s="383"/>
      <c r="C187" s="383"/>
      <c r="D187" s="383"/>
      <c r="E187" s="383"/>
      <c r="F187" s="383"/>
      <c r="G187" s="383"/>
      <c r="H187" s="383"/>
      <c r="I187" s="383"/>
      <c r="J187" s="383"/>
    </row>
    <row r="188" spans="1:11" customFormat="1" ht="39" customHeight="1" x14ac:dyDescent="0.25">
      <c r="A188" s="382" t="s">
        <v>1047</v>
      </c>
      <c r="B188" s="382"/>
      <c r="C188" s="382"/>
      <c r="D188" s="382"/>
      <c r="E188" s="382"/>
      <c r="F188" s="382"/>
      <c r="G188" s="382"/>
      <c r="H188" s="382"/>
      <c r="I188" s="382"/>
      <c r="J188" s="382"/>
    </row>
    <row r="189" spans="1:11" x14ac:dyDescent="0.2">
      <c r="C189" s="13"/>
    </row>
  </sheetData>
  <sheetProtection algorithmName="SHA-512" hashValue="/WYtyJ8ubYZdaP0W+l/4GNeV3gd/8H1reNoajNao5SppT+wlADYug9g3mo9Q2i57iilu6dR7bYdCH95WFqArzg==" saltValue="gThDL7mJ3zyFuUo2+bB6fA==" spinCount="100000" sheet="1" objects="1" scenarios="1"/>
  <mergeCells count="18">
    <mergeCell ref="A187:J187"/>
    <mergeCell ref="A188:J188"/>
    <mergeCell ref="A172:F172"/>
    <mergeCell ref="A180:J180"/>
    <mergeCell ref="A181:J181"/>
    <mergeCell ref="A183:J183"/>
    <mergeCell ref="A184:J184"/>
    <mergeCell ref="A70:F70"/>
    <mergeCell ref="A168:F168"/>
    <mergeCell ref="A93:F93"/>
    <mergeCell ref="A131:F131"/>
    <mergeCell ref="A134:F134"/>
    <mergeCell ref="A146:F146"/>
    <mergeCell ref="G1:J1"/>
    <mergeCell ref="A1:D1"/>
    <mergeCell ref="A3:F3"/>
    <mergeCell ref="A6:F6"/>
    <mergeCell ref="A66:F66"/>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7:J64 J169:J170 J94:J129 J147:J166">
      <formula1>1</formula1>
    </dataValidation>
  </dataValidations>
  <pageMargins left="0.62992125984251968" right="0.23622047244094491" top="0.74803149606299213" bottom="0.35433070866141736" header="0.31496062992125984" footer="0.31496062992125984"/>
  <pageSetup paperSize="9" scale="72" fitToHeight="0" orientation="portrait" cellComments="asDisplayed"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8"/>
  <sheetViews>
    <sheetView topLeftCell="A74" zoomScaleNormal="100" workbookViewId="0">
      <selection activeCell="B87" sqref="B87"/>
    </sheetView>
  </sheetViews>
  <sheetFormatPr defaultColWidth="9.28515625" defaultRowHeight="12" x14ac:dyDescent="0.2"/>
  <cols>
    <col min="1" max="1" width="3.42578125" style="15" customWidth="1"/>
    <col min="2" max="2" width="48" style="15" customWidth="1"/>
    <col min="3" max="3" width="7" style="15" customWidth="1"/>
    <col min="4" max="4" width="5.42578125" style="15" customWidth="1"/>
    <col min="5" max="5" width="19.7109375" style="213" customWidth="1"/>
    <col min="6" max="6" width="9.7109375" style="15" customWidth="1"/>
    <col min="7" max="10" width="11.42578125" style="15" customWidth="1"/>
    <col min="11" max="16384" width="9.28515625" style="15"/>
  </cols>
  <sheetData>
    <row r="1" spans="1:10" ht="13.5" x14ac:dyDescent="0.25">
      <c r="A1" s="408" t="s">
        <v>839</v>
      </c>
      <c r="B1" s="408"/>
      <c r="C1" s="408"/>
      <c r="D1" s="408"/>
      <c r="E1" s="11"/>
      <c r="F1" s="12"/>
      <c r="G1" s="409"/>
      <c r="H1" s="409"/>
      <c r="I1" s="409"/>
      <c r="J1" s="409"/>
    </row>
    <row r="3" spans="1:10" ht="18" x14ac:dyDescent="0.25">
      <c r="A3" s="436" t="s">
        <v>1037</v>
      </c>
      <c r="B3" s="437"/>
      <c r="C3" s="437"/>
      <c r="D3" s="437"/>
      <c r="E3" s="437"/>
      <c r="F3" s="438"/>
      <c r="G3" s="271"/>
      <c r="H3" s="271"/>
      <c r="I3" s="271"/>
      <c r="J3" s="271"/>
    </row>
    <row r="4" spans="1:10" ht="67.5" x14ac:dyDescent="0.2">
      <c r="A4" s="71" t="s">
        <v>3</v>
      </c>
      <c r="B4" s="71" t="s">
        <v>4</v>
      </c>
      <c r="C4" s="72" t="s">
        <v>5</v>
      </c>
      <c r="D4" s="72" t="s">
        <v>92</v>
      </c>
      <c r="E4" s="74" t="s">
        <v>6</v>
      </c>
      <c r="F4" s="74" t="s">
        <v>84</v>
      </c>
      <c r="G4" s="74" t="s">
        <v>85</v>
      </c>
      <c r="H4" s="74" t="s">
        <v>189</v>
      </c>
      <c r="I4" s="74" t="s">
        <v>88</v>
      </c>
      <c r="J4" s="74" t="s">
        <v>401</v>
      </c>
    </row>
    <row r="5" spans="1:10" ht="27" x14ac:dyDescent="0.2">
      <c r="A5" s="77">
        <v>1</v>
      </c>
      <c r="B5" s="77">
        <v>2</v>
      </c>
      <c r="C5" s="78">
        <v>3</v>
      </c>
      <c r="D5" s="78">
        <v>4</v>
      </c>
      <c r="E5" s="78">
        <v>5</v>
      </c>
      <c r="F5" s="78">
        <v>6</v>
      </c>
      <c r="G5" s="81" t="s">
        <v>86</v>
      </c>
      <c r="H5" s="78" t="s">
        <v>87</v>
      </c>
      <c r="I5" s="81" t="s">
        <v>89</v>
      </c>
      <c r="J5" s="78">
        <v>10</v>
      </c>
    </row>
    <row r="6" spans="1:10" ht="13.5" x14ac:dyDescent="0.2">
      <c r="A6" s="425" t="s">
        <v>869</v>
      </c>
      <c r="B6" s="426"/>
      <c r="C6" s="426"/>
      <c r="D6" s="426"/>
      <c r="E6" s="426"/>
      <c r="F6" s="433"/>
      <c r="G6" s="16"/>
      <c r="H6" s="16"/>
      <c r="I6" s="16"/>
      <c r="J6" s="16"/>
    </row>
    <row r="7" spans="1:10" ht="13.5" x14ac:dyDescent="0.2">
      <c r="A7" s="43">
        <v>1</v>
      </c>
      <c r="B7" s="45" t="s">
        <v>529</v>
      </c>
      <c r="C7" s="102">
        <v>1500</v>
      </c>
      <c r="D7" s="43" t="s">
        <v>1</v>
      </c>
      <c r="E7" s="317"/>
      <c r="F7" s="1"/>
      <c r="G7" s="140">
        <f>C7*ROUND(F7, 4)</f>
        <v>0</v>
      </c>
      <c r="H7" s="140">
        <f>G7*0.095</f>
        <v>0</v>
      </c>
      <c r="I7" s="140">
        <f>G7+H7</f>
        <v>0</v>
      </c>
      <c r="J7" s="186"/>
    </row>
    <row r="8" spans="1:10" ht="13.5" x14ac:dyDescent="0.2">
      <c r="A8" s="43">
        <v>2</v>
      </c>
      <c r="B8" s="45" t="s">
        <v>286</v>
      </c>
      <c r="C8" s="102">
        <v>300</v>
      </c>
      <c r="D8" s="43" t="s">
        <v>1</v>
      </c>
      <c r="E8" s="317"/>
      <c r="F8" s="1"/>
      <c r="G8" s="140">
        <f t="shared" ref="G8:G31" si="0">C8*ROUND(F8, 4)</f>
        <v>0</v>
      </c>
      <c r="H8" s="140">
        <f t="shared" ref="H8:H31" si="1">G8*0.095</f>
        <v>0</v>
      </c>
      <c r="I8" s="140">
        <f t="shared" ref="I8:I31" si="2">G8+H8</f>
        <v>0</v>
      </c>
      <c r="J8" s="186"/>
    </row>
    <row r="9" spans="1:10" ht="13.5" x14ac:dyDescent="0.2">
      <c r="A9" s="43">
        <v>3</v>
      </c>
      <c r="B9" s="45" t="s">
        <v>288</v>
      </c>
      <c r="C9" s="102">
        <v>150</v>
      </c>
      <c r="D9" s="43" t="s">
        <v>1</v>
      </c>
      <c r="E9" s="317"/>
      <c r="F9" s="1"/>
      <c r="G9" s="140">
        <f t="shared" si="0"/>
        <v>0</v>
      </c>
      <c r="H9" s="140">
        <f t="shared" si="1"/>
        <v>0</v>
      </c>
      <c r="I9" s="140">
        <f t="shared" si="2"/>
        <v>0</v>
      </c>
      <c r="J9" s="186"/>
    </row>
    <row r="10" spans="1:10" ht="13.5" x14ac:dyDescent="0.2">
      <c r="A10" s="43">
        <v>4</v>
      </c>
      <c r="B10" s="45" t="s">
        <v>287</v>
      </c>
      <c r="C10" s="102">
        <v>50</v>
      </c>
      <c r="D10" s="43" t="s">
        <v>1</v>
      </c>
      <c r="E10" s="317"/>
      <c r="F10" s="1"/>
      <c r="G10" s="140">
        <f t="shared" si="0"/>
        <v>0</v>
      </c>
      <c r="H10" s="140">
        <f t="shared" si="1"/>
        <v>0</v>
      </c>
      <c r="I10" s="140">
        <f t="shared" si="2"/>
        <v>0</v>
      </c>
      <c r="J10" s="186"/>
    </row>
    <row r="11" spans="1:10" ht="13.5" x14ac:dyDescent="0.2">
      <c r="A11" s="43">
        <v>5</v>
      </c>
      <c r="B11" s="45" t="s">
        <v>21</v>
      </c>
      <c r="C11" s="102">
        <v>210</v>
      </c>
      <c r="D11" s="43" t="s">
        <v>1</v>
      </c>
      <c r="E11" s="317"/>
      <c r="F11" s="1"/>
      <c r="G11" s="140">
        <f t="shared" si="0"/>
        <v>0</v>
      </c>
      <c r="H11" s="140">
        <f t="shared" si="1"/>
        <v>0</v>
      </c>
      <c r="I11" s="140">
        <f t="shared" si="2"/>
        <v>0</v>
      </c>
      <c r="J11" s="186"/>
    </row>
    <row r="12" spans="1:10" ht="13.5" x14ac:dyDescent="0.2">
      <c r="A12" s="43">
        <v>6</v>
      </c>
      <c r="B12" s="45" t="s">
        <v>194</v>
      </c>
      <c r="C12" s="102">
        <v>640</v>
      </c>
      <c r="D12" s="43" t="s">
        <v>1</v>
      </c>
      <c r="E12" s="317"/>
      <c r="F12" s="1"/>
      <c r="G12" s="140">
        <f t="shared" si="0"/>
        <v>0</v>
      </c>
      <c r="H12" s="140">
        <f t="shared" si="1"/>
        <v>0</v>
      </c>
      <c r="I12" s="140">
        <f t="shared" si="2"/>
        <v>0</v>
      </c>
      <c r="J12" s="186"/>
    </row>
    <row r="13" spans="1:10" ht="13.5" x14ac:dyDescent="0.2">
      <c r="A13" s="43">
        <v>7</v>
      </c>
      <c r="B13" s="41" t="s">
        <v>530</v>
      </c>
      <c r="C13" s="102">
        <v>200</v>
      </c>
      <c r="D13" s="43" t="s">
        <v>1</v>
      </c>
      <c r="E13" s="317"/>
      <c r="F13" s="1"/>
      <c r="G13" s="140">
        <f t="shared" si="0"/>
        <v>0</v>
      </c>
      <c r="H13" s="140">
        <f t="shared" si="1"/>
        <v>0</v>
      </c>
      <c r="I13" s="140">
        <f t="shared" si="2"/>
        <v>0</v>
      </c>
      <c r="J13" s="186"/>
    </row>
    <row r="14" spans="1:10" ht="13.5" x14ac:dyDescent="0.2">
      <c r="A14" s="43">
        <v>8</v>
      </c>
      <c r="B14" s="45" t="s">
        <v>60</v>
      </c>
      <c r="C14" s="102">
        <v>900</v>
      </c>
      <c r="D14" s="43" t="s">
        <v>1</v>
      </c>
      <c r="E14" s="317"/>
      <c r="F14" s="1"/>
      <c r="G14" s="140">
        <f t="shared" si="0"/>
        <v>0</v>
      </c>
      <c r="H14" s="140">
        <f t="shared" si="1"/>
        <v>0</v>
      </c>
      <c r="I14" s="140">
        <f t="shared" si="2"/>
        <v>0</v>
      </c>
      <c r="J14" s="186"/>
    </row>
    <row r="15" spans="1:10" ht="13.5" x14ac:dyDescent="0.2">
      <c r="A15" s="43">
        <v>9</v>
      </c>
      <c r="B15" s="45" t="s">
        <v>289</v>
      </c>
      <c r="C15" s="102">
        <v>530</v>
      </c>
      <c r="D15" s="43" t="s">
        <v>1</v>
      </c>
      <c r="E15" s="317"/>
      <c r="F15" s="1"/>
      <c r="G15" s="140">
        <f t="shared" si="0"/>
        <v>0</v>
      </c>
      <c r="H15" s="140">
        <f t="shared" si="1"/>
        <v>0</v>
      </c>
      <c r="I15" s="140">
        <f t="shared" si="2"/>
        <v>0</v>
      </c>
      <c r="J15" s="186"/>
    </row>
    <row r="16" spans="1:10" ht="13.5" x14ac:dyDescent="0.2">
      <c r="A16" s="43">
        <v>10</v>
      </c>
      <c r="B16" s="45" t="s">
        <v>61</v>
      </c>
      <c r="C16" s="102">
        <v>400</v>
      </c>
      <c r="D16" s="43" t="s">
        <v>1</v>
      </c>
      <c r="E16" s="317"/>
      <c r="F16" s="1"/>
      <c r="G16" s="140">
        <f t="shared" si="0"/>
        <v>0</v>
      </c>
      <c r="H16" s="140">
        <f t="shared" si="1"/>
        <v>0</v>
      </c>
      <c r="I16" s="140">
        <f t="shared" si="2"/>
        <v>0</v>
      </c>
      <c r="J16" s="186"/>
    </row>
    <row r="17" spans="1:10" ht="13.5" x14ac:dyDescent="0.2">
      <c r="A17" s="43">
        <v>11</v>
      </c>
      <c r="B17" s="41" t="s">
        <v>625</v>
      </c>
      <c r="C17" s="102">
        <v>120</v>
      </c>
      <c r="D17" s="43" t="s">
        <v>1</v>
      </c>
      <c r="E17" s="317"/>
      <c r="F17" s="1"/>
      <c r="G17" s="140">
        <f t="shared" si="0"/>
        <v>0</v>
      </c>
      <c r="H17" s="140">
        <f t="shared" si="1"/>
        <v>0</v>
      </c>
      <c r="I17" s="140">
        <f t="shared" si="2"/>
        <v>0</v>
      </c>
      <c r="J17" s="186"/>
    </row>
    <row r="18" spans="1:10" ht="13.5" x14ac:dyDescent="0.2">
      <c r="A18" s="43">
        <v>12</v>
      </c>
      <c r="B18" s="45" t="s">
        <v>62</v>
      </c>
      <c r="C18" s="102">
        <v>30</v>
      </c>
      <c r="D18" s="43" t="s">
        <v>1</v>
      </c>
      <c r="E18" s="317"/>
      <c r="F18" s="1"/>
      <c r="G18" s="140">
        <f t="shared" si="0"/>
        <v>0</v>
      </c>
      <c r="H18" s="140">
        <f t="shared" si="1"/>
        <v>0</v>
      </c>
      <c r="I18" s="140">
        <f t="shared" si="2"/>
        <v>0</v>
      </c>
      <c r="J18" s="186"/>
    </row>
    <row r="19" spans="1:10" ht="13.5" x14ac:dyDescent="0.2">
      <c r="A19" s="43">
        <v>13</v>
      </c>
      <c r="B19" s="45" t="s">
        <v>290</v>
      </c>
      <c r="C19" s="102">
        <v>50</v>
      </c>
      <c r="D19" s="43" t="s">
        <v>1</v>
      </c>
      <c r="E19" s="317"/>
      <c r="F19" s="1"/>
      <c r="G19" s="140">
        <f t="shared" si="0"/>
        <v>0</v>
      </c>
      <c r="H19" s="140">
        <f t="shared" si="1"/>
        <v>0</v>
      </c>
      <c r="I19" s="140">
        <f t="shared" si="2"/>
        <v>0</v>
      </c>
      <c r="J19" s="186"/>
    </row>
    <row r="20" spans="1:10" ht="13.5" x14ac:dyDescent="0.2">
      <c r="A20" s="43">
        <v>14</v>
      </c>
      <c r="B20" s="45" t="s">
        <v>291</v>
      </c>
      <c r="C20" s="102">
        <v>100</v>
      </c>
      <c r="D20" s="43" t="s">
        <v>1</v>
      </c>
      <c r="E20" s="317"/>
      <c r="F20" s="1"/>
      <c r="G20" s="140">
        <f t="shared" si="0"/>
        <v>0</v>
      </c>
      <c r="H20" s="140">
        <f t="shared" si="1"/>
        <v>0</v>
      </c>
      <c r="I20" s="140">
        <f t="shared" si="2"/>
        <v>0</v>
      </c>
      <c r="J20" s="186"/>
    </row>
    <row r="21" spans="1:10" ht="13.5" x14ac:dyDescent="0.2">
      <c r="A21" s="43">
        <v>15</v>
      </c>
      <c r="B21" s="45" t="s">
        <v>63</v>
      </c>
      <c r="C21" s="102">
        <v>50</v>
      </c>
      <c r="D21" s="43" t="s">
        <v>1</v>
      </c>
      <c r="E21" s="317"/>
      <c r="F21" s="1"/>
      <c r="G21" s="140">
        <f t="shared" si="0"/>
        <v>0</v>
      </c>
      <c r="H21" s="140">
        <f t="shared" si="1"/>
        <v>0</v>
      </c>
      <c r="I21" s="140">
        <f t="shared" si="2"/>
        <v>0</v>
      </c>
      <c r="J21" s="186"/>
    </row>
    <row r="22" spans="1:10" ht="13.5" x14ac:dyDescent="0.2">
      <c r="A22" s="43">
        <v>16</v>
      </c>
      <c r="B22" s="45" t="s">
        <v>383</v>
      </c>
      <c r="C22" s="102">
        <v>30</v>
      </c>
      <c r="D22" s="43" t="s">
        <v>1</v>
      </c>
      <c r="E22" s="317"/>
      <c r="F22" s="1"/>
      <c r="G22" s="140">
        <f t="shared" si="0"/>
        <v>0</v>
      </c>
      <c r="H22" s="140">
        <f t="shared" si="1"/>
        <v>0</v>
      </c>
      <c r="I22" s="140">
        <f t="shared" si="2"/>
        <v>0</v>
      </c>
      <c r="J22" s="186"/>
    </row>
    <row r="23" spans="1:10" ht="13.5" x14ac:dyDescent="0.2">
      <c r="A23" s="43">
        <v>17</v>
      </c>
      <c r="B23" s="45" t="s">
        <v>384</v>
      </c>
      <c r="C23" s="102">
        <v>30</v>
      </c>
      <c r="D23" s="43" t="s">
        <v>1</v>
      </c>
      <c r="E23" s="317"/>
      <c r="F23" s="1"/>
      <c r="G23" s="140">
        <f t="shared" si="0"/>
        <v>0</v>
      </c>
      <c r="H23" s="140">
        <f t="shared" si="1"/>
        <v>0</v>
      </c>
      <c r="I23" s="140">
        <f t="shared" si="2"/>
        <v>0</v>
      </c>
      <c r="J23" s="186"/>
    </row>
    <row r="24" spans="1:10" ht="13.5" x14ac:dyDescent="0.2">
      <c r="A24" s="43">
        <v>18</v>
      </c>
      <c r="B24" s="45" t="s">
        <v>22</v>
      </c>
      <c r="C24" s="102">
        <v>300</v>
      </c>
      <c r="D24" s="43" t="s">
        <v>1</v>
      </c>
      <c r="E24" s="317"/>
      <c r="F24" s="1"/>
      <c r="G24" s="140">
        <f t="shared" si="0"/>
        <v>0</v>
      </c>
      <c r="H24" s="140">
        <f t="shared" si="1"/>
        <v>0</v>
      </c>
      <c r="I24" s="140">
        <f t="shared" si="2"/>
        <v>0</v>
      </c>
      <c r="J24" s="186"/>
    </row>
    <row r="25" spans="1:10" ht="27" x14ac:dyDescent="0.2">
      <c r="A25" s="43">
        <v>19</v>
      </c>
      <c r="B25" s="45" t="s">
        <v>98</v>
      </c>
      <c r="C25" s="102">
        <v>1065</v>
      </c>
      <c r="D25" s="43" t="s">
        <v>1</v>
      </c>
      <c r="E25" s="317"/>
      <c r="F25" s="1"/>
      <c r="G25" s="140">
        <f t="shared" si="0"/>
        <v>0</v>
      </c>
      <c r="H25" s="140">
        <f t="shared" si="1"/>
        <v>0</v>
      </c>
      <c r="I25" s="140">
        <f t="shared" si="2"/>
        <v>0</v>
      </c>
      <c r="J25" s="186"/>
    </row>
    <row r="26" spans="1:10" ht="13.5" x14ac:dyDescent="0.2">
      <c r="A26" s="43">
        <v>20</v>
      </c>
      <c r="B26" s="45" t="s">
        <v>531</v>
      </c>
      <c r="C26" s="102">
        <v>45</v>
      </c>
      <c r="D26" s="43" t="s">
        <v>1</v>
      </c>
      <c r="E26" s="317"/>
      <c r="F26" s="1"/>
      <c r="G26" s="140">
        <f t="shared" si="0"/>
        <v>0</v>
      </c>
      <c r="H26" s="140">
        <f t="shared" si="1"/>
        <v>0</v>
      </c>
      <c r="I26" s="140">
        <f t="shared" si="2"/>
        <v>0</v>
      </c>
      <c r="J26" s="186"/>
    </row>
    <row r="27" spans="1:10" ht="13.5" x14ac:dyDescent="0.2">
      <c r="A27" s="43">
        <v>21</v>
      </c>
      <c r="B27" s="45" t="s">
        <v>377</v>
      </c>
      <c r="C27" s="102">
        <v>50</v>
      </c>
      <c r="D27" s="43" t="s">
        <v>1</v>
      </c>
      <c r="E27" s="317"/>
      <c r="F27" s="1"/>
      <c r="G27" s="140">
        <f t="shared" si="0"/>
        <v>0</v>
      </c>
      <c r="H27" s="140">
        <f t="shared" si="1"/>
        <v>0</v>
      </c>
      <c r="I27" s="140">
        <f t="shared" si="2"/>
        <v>0</v>
      </c>
      <c r="J27" s="186"/>
    </row>
    <row r="28" spans="1:10" ht="13.5" x14ac:dyDescent="0.2">
      <c r="A28" s="43">
        <v>22</v>
      </c>
      <c r="B28" s="45" t="s">
        <v>378</v>
      </c>
      <c r="C28" s="102">
        <v>60</v>
      </c>
      <c r="D28" s="43" t="s">
        <v>1</v>
      </c>
      <c r="E28" s="317"/>
      <c r="F28" s="1"/>
      <c r="G28" s="140">
        <f t="shared" si="0"/>
        <v>0</v>
      </c>
      <c r="H28" s="140">
        <f t="shared" si="1"/>
        <v>0</v>
      </c>
      <c r="I28" s="140">
        <f t="shared" si="2"/>
        <v>0</v>
      </c>
      <c r="J28" s="186"/>
    </row>
    <row r="29" spans="1:10" ht="13.5" x14ac:dyDescent="0.2">
      <c r="A29" s="43">
        <v>23</v>
      </c>
      <c r="B29" s="45" t="s">
        <v>379</v>
      </c>
      <c r="C29" s="102">
        <v>20</v>
      </c>
      <c r="D29" s="43" t="s">
        <v>1</v>
      </c>
      <c r="E29" s="317"/>
      <c r="F29" s="1"/>
      <c r="G29" s="140">
        <f t="shared" si="0"/>
        <v>0</v>
      </c>
      <c r="H29" s="140">
        <f t="shared" si="1"/>
        <v>0</v>
      </c>
      <c r="I29" s="140">
        <f t="shared" si="2"/>
        <v>0</v>
      </c>
      <c r="J29" s="186"/>
    </row>
    <row r="30" spans="1:10" ht="13.5" x14ac:dyDescent="0.2">
      <c r="A30" s="43">
        <v>24</v>
      </c>
      <c r="B30" s="45" t="s">
        <v>380</v>
      </c>
      <c r="C30" s="102">
        <v>50</v>
      </c>
      <c r="D30" s="43" t="s">
        <v>1</v>
      </c>
      <c r="E30" s="317"/>
      <c r="F30" s="1"/>
      <c r="G30" s="140">
        <f t="shared" si="0"/>
        <v>0</v>
      </c>
      <c r="H30" s="140">
        <f t="shared" si="1"/>
        <v>0</v>
      </c>
      <c r="I30" s="140">
        <f t="shared" si="2"/>
        <v>0</v>
      </c>
      <c r="J30" s="186"/>
    </row>
    <row r="31" spans="1:10" ht="13.5" x14ac:dyDescent="0.2">
      <c r="A31" s="43">
        <v>25</v>
      </c>
      <c r="B31" s="45" t="s">
        <v>381</v>
      </c>
      <c r="C31" s="102">
        <v>20</v>
      </c>
      <c r="D31" s="43" t="s">
        <v>1</v>
      </c>
      <c r="E31" s="317"/>
      <c r="F31" s="1"/>
      <c r="G31" s="140">
        <f t="shared" si="0"/>
        <v>0</v>
      </c>
      <c r="H31" s="140">
        <f t="shared" si="1"/>
        <v>0</v>
      </c>
      <c r="I31" s="140">
        <f t="shared" si="2"/>
        <v>0</v>
      </c>
      <c r="J31" s="186"/>
    </row>
    <row r="32" spans="1:10" ht="13.5" x14ac:dyDescent="0.2">
      <c r="A32" s="187"/>
      <c r="B32" s="32" t="s">
        <v>135</v>
      </c>
      <c r="C32" s="23" t="s">
        <v>7</v>
      </c>
      <c r="D32" s="23" t="s">
        <v>7</v>
      </c>
      <c r="E32" s="23" t="s">
        <v>7</v>
      </c>
      <c r="F32" s="23" t="s">
        <v>7</v>
      </c>
      <c r="G32" s="189">
        <f>SUM(G7:G31)</f>
        <v>0</v>
      </c>
      <c r="H32" s="189">
        <f>SUM(H7:H31)</f>
        <v>0</v>
      </c>
      <c r="I32" s="189">
        <f>SUM(I7:I31)</f>
        <v>0</v>
      </c>
      <c r="J32" s="201">
        <f>SUM(J7:J31)</f>
        <v>0</v>
      </c>
    </row>
    <row r="33" spans="1:10" ht="13.5" x14ac:dyDescent="0.2">
      <c r="A33" s="425" t="s">
        <v>870</v>
      </c>
      <c r="B33" s="426"/>
      <c r="C33" s="426"/>
      <c r="D33" s="426"/>
      <c r="E33" s="426"/>
      <c r="F33" s="433"/>
      <c r="G33" s="16"/>
      <c r="H33" s="16"/>
      <c r="I33" s="16"/>
      <c r="J33" s="16"/>
    </row>
    <row r="34" spans="1:10" ht="27" x14ac:dyDescent="0.2">
      <c r="A34" s="167">
        <v>1</v>
      </c>
      <c r="B34" s="31" t="s">
        <v>696</v>
      </c>
      <c r="C34" s="102">
        <v>1550</v>
      </c>
      <c r="D34" s="43" t="s">
        <v>1</v>
      </c>
      <c r="E34" s="327"/>
      <c r="F34" s="330"/>
      <c r="G34" s="140">
        <f>C34*ROUND(F34, 4)</f>
        <v>0</v>
      </c>
      <c r="H34" s="140">
        <f>G34*0.095</f>
        <v>0</v>
      </c>
      <c r="I34" s="140">
        <f>G34+H34</f>
        <v>0</v>
      </c>
      <c r="J34" s="186"/>
    </row>
    <row r="35" spans="1:10" ht="27" x14ac:dyDescent="0.2">
      <c r="A35" s="167">
        <v>2</v>
      </c>
      <c r="B35" s="31" t="s">
        <v>660</v>
      </c>
      <c r="C35" s="102">
        <v>178</v>
      </c>
      <c r="D35" s="43" t="s">
        <v>1</v>
      </c>
      <c r="E35" s="327"/>
      <c r="F35" s="330"/>
      <c r="G35" s="140">
        <f t="shared" ref="G35:G57" si="3">C35*ROUND(F35, 4)</f>
        <v>0</v>
      </c>
      <c r="H35" s="140">
        <f t="shared" ref="H35:H57" si="4">G35*0.095</f>
        <v>0</v>
      </c>
      <c r="I35" s="140">
        <f t="shared" ref="I35:I57" si="5">G35+H35</f>
        <v>0</v>
      </c>
      <c r="J35" s="186"/>
    </row>
    <row r="36" spans="1:10" ht="27" x14ac:dyDescent="0.2">
      <c r="A36" s="167">
        <v>3</v>
      </c>
      <c r="B36" s="31" t="s">
        <v>697</v>
      </c>
      <c r="C36" s="102">
        <v>1350</v>
      </c>
      <c r="D36" s="43" t="s">
        <v>1</v>
      </c>
      <c r="E36" s="327"/>
      <c r="F36" s="330"/>
      <c r="G36" s="140">
        <f t="shared" si="3"/>
        <v>0</v>
      </c>
      <c r="H36" s="140">
        <f t="shared" si="4"/>
        <v>0</v>
      </c>
      <c r="I36" s="140">
        <f t="shared" si="5"/>
        <v>0</v>
      </c>
      <c r="J36" s="186"/>
    </row>
    <row r="37" spans="1:10" ht="27" x14ac:dyDescent="0.2">
      <c r="A37" s="167">
        <v>4</v>
      </c>
      <c r="B37" s="105" t="s">
        <v>573</v>
      </c>
      <c r="C37" s="102">
        <v>150</v>
      </c>
      <c r="D37" s="43" t="s">
        <v>1</v>
      </c>
      <c r="E37" s="327"/>
      <c r="F37" s="330"/>
      <c r="G37" s="140">
        <f t="shared" si="3"/>
        <v>0</v>
      </c>
      <c r="H37" s="140">
        <f t="shared" si="4"/>
        <v>0</v>
      </c>
      <c r="I37" s="140">
        <f t="shared" si="5"/>
        <v>0</v>
      </c>
      <c r="J37" s="186"/>
    </row>
    <row r="38" spans="1:10" ht="27" x14ac:dyDescent="0.2">
      <c r="A38" s="167">
        <v>5</v>
      </c>
      <c r="B38" s="111" t="s">
        <v>574</v>
      </c>
      <c r="C38" s="102">
        <v>85</v>
      </c>
      <c r="D38" s="43" t="s">
        <v>1</v>
      </c>
      <c r="E38" s="317"/>
      <c r="F38" s="312"/>
      <c r="G38" s="140">
        <f t="shared" si="3"/>
        <v>0</v>
      </c>
      <c r="H38" s="140">
        <f t="shared" si="4"/>
        <v>0</v>
      </c>
      <c r="I38" s="140">
        <f t="shared" si="5"/>
        <v>0</v>
      </c>
      <c r="J38" s="186"/>
    </row>
    <row r="39" spans="1:10" ht="13.5" x14ac:dyDescent="0.2">
      <c r="A39" s="167">
        <v>6</v>
      </c>
      <c r="B39" s="6" t="s">
        <v>20</v>
      </c>
      <c r="C39" s="265">
        <v>224</v>
      </c>
      <c r="D39" s="265" t="s">
        <v>1</v>
      </c>
      <c r="E39" s="291"/>
      <c r="F39" s="331"/>
      <c r="G39" s="140">
        <f t="shared" si="3"/>
        <v>0</v>
      </c>
      <c r="H39" s="140">
        <f t="shared" si="4"/>
        <v>0</v>
      </c>
      <c r="I39" s="140">
        <f t="shared" si="5"/>
        <v>0</v>
      </c>
      <c r="J39" s="267"/>
    </row>
    <row r="40" spans="1:10" ht="13.5" x14ac:dyDescent="0.2">
      <c r="A40" s="167">
        <v>7</v>
      </c>
      <c r="B40" s="6" t="s">
        <v>449</v>
      </c>
      <c r="C40" s="265">
        <v>195</v>
      </c>
      <c r="D40" s="265" t="s">
        <v>1</v>
      </c>
      <c r="E40" s="291"/>
      <c r="F40" s="55"/>
      <c r="G40" s="140">
        <f t="shared" si="3"/>
        <v>0</v>
      </c>
      <c r="H40" s="140">
        <f t="shared" si="4"/>
        <v>0</v>
      </c>
      <c r="I40" s="140">
        <f t="shared" si="5"/>
        <v>0</v>
      </c>
      <c r="J40" s="267"/>
    </row>
    <row r="41" spans="1:10" ht="27" x14ac:dyDescent="0.2">
      <c r="A41" s="167">
        <v>8</v>
      </c>
      <c r="B41" s="45" t="s">
        <v>626</v>
      </c>
      <c r="C41" s="102">
        <v>280</v>
      </c>
      <c r="D41" s="43" t="s">
        <v>1</v>
      </c>
      <c r="E41" s="317"/>
      <c r="F41" s="312"/>
      <c r="G41" s="140">
        <f t="shared" si="3"/>
        <v>0</v>
      </c>
      <c r="H41" s="140">
        <f t="shared" si="4"/>
        <v>0</v>
      </c>
      <c r="I41" s="140">
        <f t="shared" si="5"/>
        <v>0</v>
      </c>
      <c r="J41" s="186"/>
    </row>
    <row r="42" spans="1:10" ht="27" x14ac:dyDescent="0.2">
      <c r="A42" s="167">
        <v>9</v>
      </c>
      <c r="B42" s="45" t="s">
        <v>174</v>
      </c>
      <c r="C42" s="102">
        <v>330</v>
      </c>
      <c r="D42" s="43" t="s">
        <v>1</v>
      </c>
      <c r="E42" s="317"/>
      <c r="F42" s="312"/>
      <c r="G42" s="140">
        <f t="shared" si="3"/>
        <v>0</v>
      </c>
      <c r="H42" s="140">
        <f t="shared" si="4"/>
        <v>0</v>
      </c>
      <c r="I42" s="140">
        <f t="shared" si="5"/>
        <v>0</v>
      </c>
      <c r="J42" s="186"/>
    </row>
    <row r="43" spans="1:10" ht="27" x14ac:dyDescent="0.2">
      <c r="A43" s="167">
        <v>10</v>
      </c>
      <c r="B43" s="45" t="s">
        <v>175</v>
      </c>
      <c r="C43" s="102">
        <v>50</v>
      </c>
      <c r="D43" s="43" t="s">
        <v>1</v>
      </c>
      <c r="E43" s="317"/>
      <c r="F43" s="312"/>
      <c r="G43" s="140">
        <f t="shared" si="3"/>
        <v>0</v>
      </c>
      <c r="H43" s="140">
        <f t="shared" si="4"/>
        <v>0</v>
      </c>
      <c r="I43" s="140">
        <f t="shared" si="5"/>
        <v>0</v>
      </c>
      <c r="J43" s="186"/>
    </row>
    <row r="44" spans="1:10" ht="13.5" x14ac:dyDescent="0.2">
      <c r="A44" s="167">
        <v>11</v>
      </c>
      <c r="B44" s="334" t="s">
        <v>520</v>
      </c>
      <c r="C44" s="203">
        <v>90</v>
      </c>
      <c r="D44" s="204" t="s">
        <v>1</v>
      </c>
      <c r="E44" s="328"/>
      <c r="F44" s="332"/>
      <c r="G44" s="140">
        <f t="shared" si="3"/>
        <v>0</v>
      </c>
      <c r="H44" s="140">
        <f t="shared" si="4"/>
        <v>0</v>
      </c>
      <c r="I44" s="140">
        <f t="shared" si="5"/>
        <v>0</v>
      </c>
      <c r="J44" s="186"/>
    </row>
    <row r="45" spans="1:10" ht="13.5" x14ac:dyDescent="0.2">
      <c r="A45" s="167">
        <v>12</v>
      </c>
      <c r="B45" s="6" t="s">
        <v>688</v>
      </c>
      <c r="C45" s="265">
        <v>50</v>
      </c>
      <c r="D45" s="265" t="s">
        <v>1</v>
      </c>
      <c r="E45" s="291"/>
      <c r="F45" s="240"/>
      <c r="G45" s="140">
        <f t="shared" si="3"/>
        <v>0</v>
      </c>
      <c r="H45" s="140">
        <f t="shared" si="4"/>
        <v>0</v>
      </c>
      <c r="I45" s="140">
        <f t="shared" si="5"/>
        <v>0</v>
      </c>
      <c r="J45" s="206"/>
    </row>
    <row r="46" spans="1:10" ht="13.5" x14ac:dyDescent="0.2">
      <c r="A46" s="167">
        <v>13</v>
      </c>
      <c r="B46" s="335" t="s">
        <v>661</v>
      </c>
      <c r="C46" s="207">
        <v>90</v>
      </c>
      <c r="D46" s="208" t="s">
        <v>1</v>
      </c>
      <c r="E46" s="329"/>
      <c r="F46" s="333"/>
      <c r="G46" s="140">
        <f t="shared" si="3"/>
        <v>0</v>
      </c>
      <c r="H46" s="140">
        <f t="shared" si="4"/>
        <v>0</v>
      </c>
      <c r="I46" s="140">
        <f t="shared" si="5"/>
        <v>0</v>
      </c>
      <c r="J46" s="186"/>
    </row>
    <row r="47" spans="1:10" ht="13.5" x14ac:dyDescent="0.2">
      <c r="A47" s="167">
        <v>14</v>
      </c>
      <c r="B47" s="111" t="s">
        <v>521</v>
      </c>
      <c r="C47" s="102">
        <v>10</v>
      </c>
      <c r="D47" s="43" t="s">
        <v>1</v>
      </c>
      <c r="E47" s="317"/>
      <c r="F47" s="312"/>
      <c r="G47" s="140">
        <f t="shared" si="3"/>
        <v>0</v>
      </c>
      <c r="H47" s="140">
        <f t="shared" si="4"/>
        <v>0</v>
      </c>
      <c r="I47" s="140">
        <f t="shared" si="5"/>
        <v>0</v>
      </c>
      <c r="J47" s="186"/>
    </row>
    <row r="48" spans="1:10" ht="27" x14ac:dyDescent="0.2">
      <c r="A48" s="167">
        <v>15</v>
      </c>
      <c r="B48" s="45" t="s">
        <v>195</v>
      </c>
      <c r="C48" s="102">
        <v>200</v>
      </c>
      <c r="D48" s="43" t="s">
        <v>1</v>
      </c>
      <c r="E48" s="317"/>
      <c r="F48" s="312"/>
      <c r="G48" s="140">
        <f t="shared" si="3"/>
        <v>0</v>
      </c>
      <c r="H48" s="140">
        <f t="shared" si="4"/>
        <v>0</v>
      </c>
      <c r="I48" s="140">
        <f t="shared" si="5"/>
        <v>0</v>
      </c>
      <c r="J48" s="186"/>
    </row>
    <row r="49" spans="1:10" ht="27" x14ac:dyDescent="0.2">
      <c r="A49" s="167">
        <v>16</v>
      </c>
      <c r="B49" s="45" t="s">
        <v>196</v>
      </c>
      <c r="C49" s="102">
        <v>800</v>
      </c>
      <c r="D49" s="43" t="s">
        <v>1</v>
      </c>
      <c r="E49" s="317"/>
      <c r="F49" s="312"/>
      <c r="G49" s="140">
        <f t="shared" si="3"/>
        <v>0</v>
      </c>
      <c r="H49" s="140">
        <f t="shared" si="4"/>
        <v>0</v>
      </c>
      <c r="I49" s="140">
        <f t="shared" si="5"/>
        <v>0</v>
      </c>
      <c r="J49" s="186"/>
    </row>
    <row r="50" spans="1:10" ht="27" x14ac:dyDescent="0.2">
      <c r="A50" s="167">
        <v>17</v>
      </c>
      <c r="B50" s="45" t="s">
        <v>292</v>
      </c>
      <c r="C50" s="102">
        <v>1500</v>
      </c>
      <c r="D50" s="43" t="s">
        <v>1</v>
      </c>
      <c r="E50" s="317"/>
      <c r="F50" s="312"/>
      <c r="G50" s="140">
        <f t="shared" si="3"/>
        <v>0</v>
      </c>
      <c r="H50" s="140">
        <f t="shared" si="4"/>
        <v>0</v>
      </c>
      <c r="I50" s="140">
        <f t="shared" si="5"/>
        <v>0</v>
      </c>
      <c r="J50" s="186"/>
    </row>
    <row r="51" spans="1:10" ht="27" x14ac:dyDescent="0.2">
      <c r="A51" s="167">
        <v>18</v>
      </c>
      <c r="B51" s="47" t="s">
        <v>1092</v>
      </c>
      <c r="C51" s="102">
        <v>50</v>
      </c>
      <c r="D51" s="43" t="s">
        <v>1</v>
      </c>
      <c r="E51" s="317"/>
      <c r="F51" s="312"/>
      <c r="G51" s="140">
        <f t="shared" si="3"/>
        <v>0</v>
      </c>
      <c r="H51" s="140">
        <f t="shared" si="4"/>
        <v>0</v>
      </c>
      <c r="I51" s="140">
        <f t="shared" si="5"/>
        <v>0</v>
      </c>
      <c r="J51" s="186"/>
    </row>
    <row r="52" spans="1:10" ht="13.5" x14ac:dyDescent="0.2">
      <c r="A52" s="167">
        <v>19</v>
      </c>
      <c r="B52" s="45" t="s">
        <v>197</v>
      </c>
      <c r="C52" s="102">
        <v>60</v>
      </c>
      <c r="D52" s="43" t="s">
        <v>1</v>
      </c>
      <c r="E52" s="317"/>
      <c r="F52" s="312"/>
      <c r="G52" s="140">
        <f t="shared" si="3"/>
        <v>0</v>
      </c>
      <c r="H52" s="140">
        <f t="shared" si="4"/>
        <v>0</v>
      </c>
      <c r="I52" s="140">
        <f t="shared" si="5"/>
        <v>0</v>
      </c>
      <c r="J52" s="186"/>
    </row>
    <row r="53" spans="1:10" ht="27" x14ac:dyDescent="0.2">
      <c r="A53" s="167">
        <v>20</v>
      </c>
      <c r="B53" s="45" t="s">
        <v>382</v>
      </c>
      <c r="C53" s="102">
        <v>200</v>
      </c>
      <c r="D53" s="43" t="s">
        <v>1</v>
      </c>
      <c r="E53" s="317"/>
      <c r="F53" s="312"/>
      <c r="G53" s="140">
        <f t="shared" si="3"/>
        <v>0</v>
      </c>
      <c r="H53" s="140">
        <f t="shared" si="4"/>
        <v>0</v>
      </c>
      <c r="I53" s="140">
        <f t="shared" si="5"/>
        <v>0</v>
      </c>
      <c r="J53" s="186"/>
    </row>
    <row r="54" spans="1:10" ht="27" x14ac:dyDescent="0.2">
      <c r="A54" s="167">
        <v>21</v>
      </c>
      <c r="B54" s="45" t="s">
        <v>749</v>
      </c>
      <c r="C54" s="102">
        <v>100</v>
      </c>
      <c r="D54" s="43" t="s">
        <v>1</v>
      </c>
      <c r="E54" s="317"/>
      <c r="F54" s="312"/>
      <c r="G54" s="140">
        <f t="shared" si="3"/>
        <v>0</v>
      </c>
      <c r="H54" s="140">
        <f t="shared" si="4"/>
        <v>0</v>
      </c>
      <c r="I54" s="140">
        <f t="shared" si="5"/>
        <v>0</v>
      </c>
      <c r="J54" s="186"/>
    </row>
    <row r="55" spans="1:10" ht="40.5" x14ac:dyDescent="0.2">
      <c r="A55" s="167">
        <v>22</v>
      </c>
      <c r="B55" s="47" t="s">
        <v>1093</v>
      </c>
      <c r="C55" s="102">
        <v>250</v>
      </c>
      <c r="D55" s="43" t="s">
        <v>1</v>
      </c>
      <c r="E55" s="317"/>
      <c r="F55" s="312"/>
      <c r="G55" s="140">
        <f t="shared" si="3"/>
        <v>0</v>
      </c>
      <c r="H55" s="140">
        <f t="shared" si="4"/>
        <v>0</v>
      </c>
      <c r="I55" s="140">
        <f t="shared" si="5"/>
        <v>0</v>
      </c>
      <c r="J55" s="186"/>
    </row>
    <row r="56" spans="1:10" ht="40.5" x14ac:dyDescent="0.2">
      <c r="A56" s="167">
        <v>23</v>
      </c>
      <c r="B56" s="45" t="s">
        <v>662</v>
      </c>
      <c r="C56" s="102">
        <v>3580</v>
      </c>
      <c r="D56" s="43" t="s">
        <v>1</v>
      </c>
      <c r="E56" s="317"/>
      <c r="F56" s="312"/>
      <c r="G56" s="140">
        <f t="shared" si="3"/>
        <v>0</v>
      </c>
      <c r="H56" s="140">
        <f t="shared" si="4"/>
        <v>0</v>
      </c>
      <c r="I56" s="140">
        <f t="shared" si="5"/>
        <v>0</v>
      </c>
      <c r="J56" s="186"/>
    </row>
    <row r="57" spans="1:10" ht="13.5" x14ac:dyDescent="0.2">
      <c r="A57" s="167">
        <v>24</v>
      </c>
      <c r="B57" s="105" t="s">
        <v>575</v>
      </c>
      <c r="C57" s="102">
        <v>50</v>
      </c>
      <c r="D57" s="43" t="s">
        <v>1</v>
      </c>
      <c r="E57" s="317"/>
      <c r="F57" s="312"/>
      <c r="G57" s="140">
        <f t="shared" si="3"/>
        <v>0</v>
      </c>
      <c r="H57" s="140">
        <f t="shared" si="4"/>
        <v>0</v>
      </c>
      <c r="I57" s="140">
        <f t="shared" si="5"/>
        <v>0</v>
      </c>
      <c r="J57" s="186"/>
    </row>
    <row r="58" spans="1:10" ht="13.5" x14ac:dyDescent="0.2">
      <c r="A58" s="187"/>
      <c r="B58" s="32" t="s">
        <v>138</v>
      </c>
      <c r="C58" s="23" t="s">
        <v>7</v>
      </c>
      <c r="D58" s="23" t="s">
        <v>7</v>
      </c>
      <c r="E58" s="23" t="s">
        <v>7</v>
      </c>
      <c r="F58" s="23" t="s">
        <v>7</v>
      </c>
      <c r="G58" s="189">
        <f>SUM(G34:G57)</f>
        <v>0</v>
      </c>
      <c r="H58" s="189">
        <f>SUM(H34:H57)</f>
        <v>0</v>
      </c>
      <c r="I58" s="189">
        <f>SUM(I34:I57)</f>
        <v>0</v>
      </c>
      <c r="J58" s="201">
        <f>SUM(J34:J57)</f>
        <v>0</v>
      </c>
    </row>
    <row r="59" spans="1:10" ht="13.5" x14ac:dyDescent="0.2">
      <c r="A59" s="425" t="s">
        <v>1058</v>
      </c>
      <c r="B59" s="426"/>
      <c r="C59" s="426"/>
      <c r="D59" s="426"/>
      <c r="E59" s="426"/>
      <c r="F59" s="433"/>
      <c r="G59" s="434"/>
      <c r="H59" s="435"/>
      <c r="I59" s="435"/>
      <c r="J59" s="435"/>
    </row>
    <row r="60" spans="1:10" ht="27" x14ac:dyDescent="0.2">
      <c r="A60" s="167">
        <v>1</v>
      </c>
      <c r="B60" s="31" t="s">
        <v>523</v>
      </c>
      <c r="C60" s="102">
        <v>1000</v>
      </c>
      <c r="D60" s="43" t="s">
        <v>1</v>
      </c>
      <c r="E60" s="20"/>
      <c r="F60" s="312"/>
      <c r="G60" s="140">
        <f>C60*ROUND(F60, 4)</f>
        <v>0</v>
      </c>
      <c r="H60" s="140">
        <f>G60*0.095</f>
        <v>0</v>
      </c>
      <c r="I60" s="140">
        <f>G60+H60</f>
        <v>0</v>
      </c>
      <c r="J60" s="186"/>
    </row>
    <row r="61" spans="1:10" ht="27" x14ac:dyDescent="0.2">
      <c r="A61" s="167">
        <v>2</v>
      </c>
      <c r="B61" s="31" t="s">
        <v>525</v>
      </c>
      <c r="C61" s="102">
        <v>100</v>
      </c>
      <c r="D61" s="43" t="s">
        <v>1</v>
      </c>
      <c r="E61" s="20"/>
      <c r="F61" s="312"/>
      <c r="G61" s="140">
        <f t="shared" ref="G61:G64" si="6">C61*ROUND(F61, 4)</f>
        <v>0</v>
      </c>
      <c r="H61" s="140">
        <f t="shared" ref="H61:H64" si="7">G61*0.095</f>
        <v>0</v>
      </c>
      <c r="I61" s="140">
        <f t="shared" ref="I61:I64" si="8">G61+H61</f>
        <v>0</v>
      </c>
      <c r="J61" s="186"/>
    </row>
    <row r="62" spans="1:10" ht="13.5" x14ac:dyDescent="0.25">
      <c r="A62" s="167">
        <v>3</v>
      </c>
      <c r="B62" s="25" t="s">
        <v>524</v>
      </c>
      <c r="C62" s="102">
        <v>180</v>
      </c>
      <c r="D62" s="43" t="s">
        <v>1</v>
      </c>
      <c r="E62" s="20"/>
      <c r="F62" s="312"/>
      <c r="G62" s="140">
        <f t="shared" si="6"/>
        <v>0</v>
      </c>
      <c r="H62" s="140">
        <f t="shared" si="7"/>
        <v>0</v>
      </c>
      <c r="I62" s="140">
        <f t="shared" si="8"/>
        <v>0</v>
      </c>
      <c r="J62" s="186"/>
    </row>
    <row r="63" spans="1:10" ht="27" x14ac:dyDescent="0.2">
      <c r="A63" s="167">
        <v>4</v>
      </c>
      <c r="B63" s="31" t="s">
        <v>526</v>
      </c>
      <c r="C63" s="102">
        <v>420</v>
      </c>
      <c r="D63" s="43" t="s">
        <v>1</v>
      </c>
      <c r="E63" s="20"/>
      <c r="F63" s="312"/>
      <c r="G63" s="140">
        <f t="shared" si="6"/>
        <v>0</v>
      </c>
      <c r="H63" s="140">
        <f t="shared" si="7"/>
        <v>0</v>
      </c>
      <c r="I63" s="140">
        <f t="shared" si="8"/>
        <v>0</v>
      </c>
      <c r="J63" s="186"/>
    </row>
    <row r="64" spans="1:10" ht="27" x14ac:dyDescent="0.2">
      <c r="A64" s="167">
        <v>5</v>
      </c>
      <c r="B64" s="31" t="s">
        <v>527</v>
      </c>
      <c r="C64" s="102">
        <v>50</v>
      </c>
      <c r="D64" s="43" t="s">
        <v>1</v>
      </c>
      <c r="E64" s="20"/>
      <c r="F64" s="312"/>
      <c r="G64" s="140">
        <f t="shared" si="6"/>
        <v>0</v>
      </c>
      <c r="H64" s="140">
        <f t="shared" si="7"/>
        <v>0</v>
      </c>
      <c r="I64" s="140">
        <f t="shared" si="8"/>
        <v>0</v>
      </c>
      <c r="J64" s="186"/>
    </row>
    <row r="65" spans="1:10" ht="13.5" x14ac:dyDescent="0.2">
      <c r="A65" s="187"/>
      <c r="B65" s="32" t="s">
        <v>628</v>
      </c>
      <c r="C65" s="23" t="s">
        <v>7</v>
      </c>
      <c r="D65" s="23" t="s">
        <v>7</v>
      </c>
      <c r="E65" s="23" t="s">
        <v>7</v>
      </c>
      <c r="F65" s="23" t="s">
        <v>7</v>
      </c>
      <c r="G65" s="189">
        <f>SUM(G60:G64)</f>
        <v>0</v>
      </c>
      <c r="H65" s="189">
        <f>SUM(H60:H64)</f>
        <v>0</v>
      </c>
      <c r="I65" s="189">
        <f>SUM(I60:I64)</f>
        <v>0</v>
      </c>
      <c r="J65" s="201">
        <f>SUM(J60:J64)</f>
        <v>0</v>
      </c>
    </row>
    <row r="66" spans="1:10" ht="13.5" x14ac:dyDescent="0.2">
      <c r="A66" s="430" t="s">
        <v>871</v>
      </c>
      <c r="B66" s="431"/>
      <c r="C66" s="431"/>
      <c r="D66" s="431"/>
      <c r="E66" s="431"/>
      <c r="F66" s="432"/>
      <c r="G66" s="209"/>
      <c r="H66" s="209"/>
      <c r="I66" s="209"/>
      <c r="J66" s="209"/>
    </row>
    <row r="67" spans="1:10" ht="13.5" x14ac:dyDescent="0.2">
      <c r="A67" s="43">
        <v>1</v>
      </c>
      <c r="B67" s="45" t="s">
        <v>402</v>
      </c>
      <c r="C67" s="102">
        <v>10</v>
      </c>
      <c r="D67" s="43" t="s">
        <v>1</v>
      </c>
      <c r="E67" s="293"/>
      <c r="F67" s="1"/>
      <c r="G67" s="140">
        <f>C67*ROUND(F67, 4)</f>
        <v>0</v>
      </c>
      <c r="H67" s="140">
        <f>G67*0.095</f>
        <v>0</v>
      </c>
      <c r="I67" s="140">
        <f>G67+H67</f>
        <v>0</v>
      </c>
      <c r="J67" s="210" t="s">
        <v>7</v>
      </c>
    </row>
    <row r="68" spans="1:10" ht="13.5" x14ac:dyDescent="0.2">
      <c r="A68" s="43">
        <v>2</v>
      </c>
      <c r="B68" s="45" t="s">
        <v>403</v>
      </c>
      <c r="C68" s="102">
        <v>50</v>
      </c>
      <c r="D68" s="43" t="s">
        <v>1</v>
      </c>
      <c r="E68" s="293"/>
      <c r="F68" s="1"/>
      <c r="G68" s="140">
        <f t="shared" ref="G68:G70" si="9">C68*ROUND(F68, 4)</f>
        <v>0</v>
      </c>
      <c r="H68" s="140">
        <f t="shared" ref="H68:H70" si="10">G68*0.095</f>
        <v>0</v>
      </c>
      <c r="I68" s="140">
        <f t="shared" ref="I68:I70" si="11">G68+H68</f>
        <v>0</v>
      </c>
      <c r="J68" s="210" t="s">
        <v>7</v>
      </c>
    </row>
    <row r="69" spans="1:10" ht="13.5" x14ac:dyDescent="0.2">
      <c r="A69" s="43">
        <v>3</v>
      </c>
      <c r="B69" s="45" t="s">
        <v>404</v>
      </c>
      <c r="C69" s="102">
        <v>50</v>
      </c>
      <c r="D69" s="43" t="s">
        <v>1</v>
      </c>
      <c r="E69" s="293"/>
      <c r="F69" s="1"/>
      <c r="G69" s="140">
        <f t="shared" si="9"/>
        <v>0</v>
      </c>
      <c r="H69" s="140">
        <f t="shared" si="10"/>
        <v>0</v>
      </c>
      <c r="I69" s="140">
        <f t="shared" si="11"/>
        <v>0</v>
      </c>
      <c r="J69" s="210" t="s">
        <v>7</v>
      </c>
    </row>
    <row r="70" spans="1:10" ht="13.5" x14ac:dyDescent="0.2">
      <c r="A70" s="43">
        <v>4</v>
      </c>
      <c r="B70" s="45" t="s">
        <v>405</v>
      </c>
      <c r="C70" s="102">
        <v>270</v>
      </c>
      <c r="D70" s="43" t="s">
        <v>1</v>
      </c>
      <c r="E70" s="293"/>
      <c r="F70" s="1"/>
      <c r="G70" s="140">
        <f t="shared" si="9"/>
        <v>0</v>
      </c>
      <c r="H70" s="140">
        <f t="shared" si="10"/>
        <v>0</v>
      </c>
      <c r="I70" s="140">
        <f t="shared" si="11"/>
        <v>0</v>
      </c>
      <c r="J70" s="210" t="s">
        <v>7</v>
      </c>
    </row>
    <row r="71" spans="1:10" ht="13.5" x14ac:dyDescent="0.2">
      <c r="A71" s="211"/>
      <c r="B71" s="32" t="s">
        <v>139</v>
      </c>
      <c r="C71" s="23" t="s">
        <v>7</v>
      </c>
      <c r="D71" s="23" t="s">
        <v>7</v>
      </c>
      <c r="E71" s="23" t="s">
        <v>7</v>
      </c>
      <c r="F71" s="23" t="s">
        <v>7</v>
      </c>
      <c r="G71" s="189">
        <f>SUM(G67:G70)</f>
        <v>0</v>
      </c>
      <c r="H71" s="189">
        <f>SUM(H67:H70)</f>
        <v>0</v>
      </c>
      <c r="I71" s="189">
        <f>SUM(I67:I70)</f>
        <v>0</v>
      </c>
      <c r="J71" s="210" t="s">
        <v>7</v>
      </c>
    </row>
    <row r="72" spans="1:10" ht="13.5" x14ac:dyDescent="0.2">
      <c r="A72" s="425" t="s">
        <v>872</v>
      </c>
      <c r="B72" s="426"/>
      <c r="C72" s="426"/>
      <c r="D72" s="426"/>
      <c r="E72" s="426"/>
      <c r="F72" s="433"/>
      <c r="G72" s="16"/>
      <c r="H72" s="16"/>
      <c r="I72" s="16"/>
      <c r="J72" s="16"/>
    </row>
    <row r="73" spans="1:10" ht="40.5" x14ac:dyDescent="0.2">
      <c r="A73" s="167">
        <v>1</v>
      </c>
      <c r="B73" s="47" t="s">
        <v>1094</v>
      </c>
      <c r="C73" s="212">
        <v>30</v>
      </c>
      <c r="D73" s="167" t="s">
        <v>1</v>
      </c>
      <c r="E73" s="317"/>
      <c r="F73" s="1"/>
      <c r="G73" s="140">
        <f>C73*ROUND(F73, 4)</f>
        <v>0</v>
      </c>
      <c r="H73" s="140">
        <f t="shared" ref="H73:H83" si="12">G73*0.095</f>
        <v>0</v>
      </c>
      <c r="I73" s="140">
        <f t="shared" ref="I73:I83" si="13">G73+H73</f>
        <v>0</v>
      </c>
      <c r="J73" s="186"/>
    </row>
    <row r="74" spans="1:10" ht="27" x14ac:dyDescent="0.2">
      <c r="A74" s="167">
        <v>2</v>
      </c>
      <c r="B74" s="31" t="s">
        <v>698</v>
      </c>
      <c r="C74" s="102">
        <v>200</v>
      </c>
      <c r="D74" s="43" t="s">
        <v>1</v>
      </c>
      <c r="E74" s="317"/>
      <c r="F74" s="1"/>
      <c r="G74" s="140">
        <f t="shared" ref="G74:G83" si="14">C74*ROUND(F74, 4)</f>
        <v>0</v>
      </c>
      <c r="H74" s="140">
        <f t="shared" si="12"/>
        <v>0</v>
      </c>
      <c r="I74" s="140">
        <f t="shared" si="13"/>
        <v>0</v>
      </c>
      <c r="J74" s="186"/>
    </row>
    <row r="75" spans="1:10" ht="27" x14ac:dyDescent="0.2">
      <c r="A75" s="167">
        <v>3</v>
      </c>
      <c r="B75" s="31" t="s">
        <v>516</v>
      </c>
      <c r="C75" s="102">
        <v>10</v>
      </c>
      <c r="D75" s="43" t="s">
        <v>1</v>
      </c>
      <c r="E75" s="317"/>
      <c r="F75" s="1"/>
      <c r="G75" s="140">
        <f t="shared" si="14"/>
        <v>0</v>
      </c>
      <c r="H75" s="140">
        <f t="shared" si="12"/>
        <v>0</v>
      </c>
      <c r="I75" s="140">
        <f t="shared" si="13"/>
        <v>0</v>
      </c>
      <c r="J75" s="186"/>
    </row>
    <row r="76" spans="1:10" ht="27" x14ac:dyDescent="0.2">
      <c r="A76" s="167">
        <v>4</v>
      </c>
      <c r="B76" s="31" t="s">
        <v>627</v>
      </c>
      <c r="C76" s="102">
        <v>10</v>
      </c>
      <c r="D76" s="43" t="s">
        <v>1</v>
      </c>
      <c r="E76" s="317"/>
      <c r="F76" s="1"/>
      <c r="G76" s="140">
        <f t="shared" si="14"/>
        <v>0</v>
      </c>
      <c r="H76" s="140">
        <f t="shared" si="12"/>
        <v>0</v>
      </c>
      <c r="I76" s="140">
        <f t="shared" si="13"/>
        <v>0</v>
      </c>
      <c r="J76" s="186"/>
    </row>
    <row r="77" spans="1:10" ht="27" x14ac:dyDescent="0.2">
      <c r="A77" s="167">
        <v>5</v>
      </c>
      <c r="B77" s="31" t="s">
        <v>699</v>
      </c>
      <c r="C77" s="102">
        <v>20</v>
      </c>
      <c r="D77" s="43" t="s">
        <v>1</v>
      </c>
      <c r="E77" s="317"/>
      <c r="F77" s="1"/>
      <c r="G77" s="140">
        <f t="shared" si="14"/>
        <v>0</v>
      </c>
      <c r="H77" s="140">
        <f t="shared" si="12"/>
        <v>0</v>
      </c>
      <c r="I77" s="140">
        <f t="shared" si="13"/>
        <v>0</v>
      </c>
      <c r="J77" s="186"/>
    </row>
    <row r="78" spans="1:10" ht="27" x14ac:dyDescent="0.2">
      <c r="A78" s="167">
        <v>6</v>
      </c>
      <c r="B78" s="31" t="s">
        <v>517</v>
      </c>
      <c r="C78" s="102">
        <v>15</v>
      </c>
      <c r="D78" s="43" t="s">
        <v>1</v>
      </c>
      <c r="E78" s="317"/>
      <c r="F78" s="1"/>
      <c r="G78" s="140">
        <f t="shared" si="14"/>
        <v>0</v>
      </c>
      <c r="H78" s="140">
        <f t="shared" si="12"/>
        <v>0</v>
      </c>
      <c r="I78" s="140">
        <f t="shared" si="13"/>
        <v>0</v>
      </c>
      <c r="J78" s="186"/>
    </row>
    <row r="79" spans="1:10" ht="27" x14ac:dyDescent="0.2">
      <c r="A79" s="167">
        <v>7</v>
      </c>
      <c r="B79" s="31" t="s">
        <v>518</v>
      </c>
      <c r="C79" s="102">
        <v>65</v>
      </c>
      <c r="D79" s="43" t="s">
        <v>1</v>
      </c>
      <c r="E79" s="317"/>
      <c r="F79" s="1"/>
      <c r="G79" s="140">
        <f t="shared" si="14"/>
        <v>0</v>
      </c>
      <c r="H79" s="140">
        <f t="shared" si="12"/>
        <v>0</v>
      </c>
      <c r="I79" s="140">
        <f t="shared" si="13"/>
        <v>0</v>
      </c>
      <c r="J79" s="186"/>
    </row>
    <row r="80" spans="1:10" ht="27" x14ac:dyDescent="0.2">
      <c r="A80" s="167">
        <v>8</v>
      </c>
      <c r="B80" s="31" t="s">
        <v>207</v>
      </c>
      <c r="C80" s="102">
        <v>40</v>
      </c>
      <c r="D80" s="43" t="s">
        <v>1</v>
      </c>
      <c r="E80" s="317"/>
      <c r="F80" s="1"/>
      <c r="G80" s="140">
        <f t="shared" si="14"/>
        <v>0</v>
      </c>
      <c r="H80" s="140">
        <f t="shared" si="12"/>
        <v>0</v>
      </c>
      <c r="I80" s="140">
        <f t="shared" si="13"/>
        <v>0</v>
      </c>
      <c r="J80" s="186"/>
    </row>
    <row r="81" spans="1:10" ht="40.5" x14ac:dyDescent="0.2">
      <c r="A81" s="167">
        <v>9</v>
      </c>
      <c r="B81" s="47" t="s">
        <v>1108</v>
      </c>
      <c r="C81" s="212">
        <v>50</v>
      </c>
      <c r="D81" s="167" t="s">
        <v>1</v>
      </c>
      <c r="E81" s="317"/>
      <c r="F81" s="1"/>
      <c r="G81" s="140">
        <f t="shared" si="14"/>
        <v>0</v>
      </c>
      <c r="H81" s="140">
        <f t="shared" si="12"/>
        <v>0</v>
      </c>
      <c r="I81" s="140">
        <f t="shared" si="13"/>
        <v>0</v>
      </c>
      <c r="J81" s="186"/>
    </row>
    <row r="82" spans="1:10" ht="27" x14ac:dyDescent="0.2">
      <c r="A82" s="167">
        <v>10</v>
      </c>
      <c r="B82" s="31" t="s">
        <v>208</v>
      </c>
      <c r="C82" s="102">
        <v>10</v>
      </c>
      <c r="D82" s="43" t="s">
        <v>1</v>
      </c>
      <c r="E82" s="317"/>
      <c r="F82" s="1"/>
      <c r="G82" s="140">
        <f t="shared" si="14"/>
        <v>0</v>
      </c>
      <c r="H82" s="140">
        <f t="shared" si="12"/>
        <v>0</v>
      </c>
      <c r="I82" s="140">
        <f t="shared" si="13"/>
        <v>0</v>
      </c>
      <c r="J82" s="186"/>
    </row>
    <row r="83" spans="1:10" ht="27" x14ac:dyDescent="0.2">
      <c r="A83" s="167">
        <v>11</v>
      </c>
      <c r="B83" s="47" t="s">
        <v>1095</v>
      </c>
      <c r="C83" s="102">
        <v>980</v>
      </c>
      <c r="D83" s="43" t="s">
        <v>1</v>
      </c>
      <c r="E83" s="317"/>
      <c r="F83" s="1"/>
      <c r="G83" s="140">
        <f t="shared" si="14"/>
        <v>0</v>
      </c>
      <c r="H83" s="140">
        <f t="shared" si="12"/>
        <v>0</v>
      </c>
      <c r="I83" s="140">
        <f t="shared" si="13"/>
        <v>0</v>
      </c>
      <c r="J83" s="186"/>
    </row>
    <row r="84" spans="1:10" ht="13.5" x14ac:dyDescent="0.2">
      <c r="A84" s="211"/>
      <c r="B84" s="32" t="s">
        <v>140</v>
      </c>
      <c r="C84" s="23" t="s">
        <v>7</v>
      </c>
      <c r="D84" s="23" t="s">
        <v>7</v>
      </c>
      <c r="E84" s="23" t="s">
        <v>7</v>
      </c>
      <c r="F84" s="23" t="s">
        <v>7</v>
      </c>
      <c r="G84" s="189">
        <f>SUM(G73:G83)</f>
        <v>0</v>
      </c>
      <c r="H84" s="189">
        <f>SUM(H73:H83)</f>
        <v>0</v>
      </c>
      <c r="I84" s="189">
        <f>SUM(I73:I83)</f>
        <v>0</v>
      </c>
      <c r="J84" s="201">
        <f>SUM(J73:J83)</f>
        <v>0</v>
      </c>
    </row>
    <row r="85" spans="1:10" ht="13.5" x14ac:dyDescent="0.2">
      <c r="A85" s="425" t="s">
        <v>886</v>
      </c>
      <c r="B85" s="426"/>
      <c r="C85" s="426"/>
      <c r="D85" s="426"/>
      <c r="E85" s="426"/>
      <c r="F85" s="433"/>
      <c r="G85" s="16"/>
      <c r="H85" s="16"/>
      <c r="I85" s="16"/>
      <c r="J85" s="16"/>
    </row>
    <row r="86" spans="1:10" ht="27" x14ac:dyDescent="0.2">
      <c r="A86" s="167">
        <v>1</v>
      </c>
      <c r="B86" s="31" t="s">
        <v>700</v>
      </c>
      <c r="C86" s="102">
        <v>930</v>
      </c>
      <c r="D86" s="43" t="s">
        <v>1</v>
      </c>
      <c r="E86" s="62"/>
      <c r="F86" s="1"/>
      <c r="G86" s="140">
        <f>C86*ROUND(F86, 4)</f>
        <v>0</v>
      </c>
      <c r="H86" s="140">
        <f>G86*0.095</f>
        <v>0</v>
      </c>
      <c r="I86" s="140">
        <f>G86+H86</f>
        <v>0</v>
      </c>
      <c r="J86" s="186"/>
    </row>
    <row r="87" spans="1:10" ht="40.5" x14ac:dyDescent="0.2">
      <c r="A87" s="167">
        <v>2</v>
      </c>
      <c r="B87" s="47" t="s">
        <v>1109</v>
      </c>
      <c r="C87" s="102">
        <v>900</v>
      </c>
      <c r="D87" s="43" t="s">
        <v>1</v>
      </c>
      <c r="E87" s="62"/>
      <c r="F87" s="1"/>
      <c r="G87" s="140">
        <f t="shared" ref="G87:G94" si="15">C87*ROUND(F87, 4)</f>
        <v>0</v>
      </c>
      <c r="H87" s="140">
        <f t="shared" ref="H87:H94" si="16">G87*0.095</f>
        <v>0</v>
      </c>
      <c r="I87" s="140">
        <f t="shared" ref="I87:I94" si="17">G87+H87</f>
        <v>0</v>
      </c>
      <c r="J87" s="186"/>
    </row>
    <row r="88" spans="1:10" ht="27" x14ac:dyDescent="0.2">
      <c r="A88" s="167">
        <v>3</v>
      </c>
      <c r="B88" s="31" t="s">
        <v>701</v>
      </c>
      <c r="C88" s="102">
        <v>375</v>
      </c>
      <c r="D88" s="43" t="s">
        <v>1</v>
      </c>
      <c r="E88" s="62"/>
      <c r="F88" s="1"/>
      <c r="G88" s="140">
        <f t="shared" si="15"/>
        <v>0</v>
      </c>
      <c r="H88" s="140">
        <f t="shared" si="16"/>
        <v>0</v>
      </c>
      <c r="I88" s="140">
        <f t="shared" si="17"/>
        <v>0</v>
      </c>
      <c r="J88" s="186"/>
    </row>
    <row r="89" spans="1:10" ht="27" x14ac:dyDescent="0.2">
      <c r="A89" s="167">
        <v>4</v>
      </c>
      <c r="B89" s="31" t="s">
        <v>702</v>
      </c>
      <c r="C89" s="102">
        <v>530</v>
      </c>
      <c r="D89" s="43" t="s">
        <v>1</v>
      </c>
      <c r="E89" s="62"/>
      <c r="F89" s="1"/>
      <c r="G89" s="140">
        <f t="shared" si="15"/>
        <v>0</v>
      </c>
      <c r="H89" s="140">
        <f t="shared" si="16"/>
        <v>0</v>
      </c>
      <c r="I89" s="140">
        <f t="shared" si="17"/>
        <v>0</v>
      </c>
      <c r="J89" s="186"/>
    </row>
    <row r="90" spans="1:10" ht="27" x14ac:dyDescent="0.2">
      <c r="A90" s="167">
        <v>5</v>
      </c>
      <c r="B90" s="31" t="s">
        <v>519</v>
      </c>
      <c r="C90" s="102">
        <v>160</v>
      </c>
      <c r="D90" s="43" t="s">
        <v>1</v>
      </c>
      <c r="E90" s="62"/>
      <c r="F90" s="1"/>
      <c r="G90" s="140">
        <f t="shared" si="15"/>
        <v>0</v>
      </c>
      <c r="H90" s="140">
        <f t="shared" si="16"/>
        <v>0</v>
      </c>
      <c r="I90" s="140">
        <f t="shared" si="17"/>
        <v>0</v>
      </c>
      <c r="J90" s="186"/>
    </row>
    <row r="91" spans="1:10" ht="27" x14ac:dyDescent="0.2">
      <c r="A91" s="167">
        <v>6</v>
      </c>
      <c r="B91" s="31" t="s">
        <v>293</v>
      </c>
      <c r="C91" s="102">
        <v>240</v>
      </c>
      <c r="D91" s="43" t="s">
        <v>1</v>
      </c>
      <c r="E91" s="62"/>
      <c r="F91" s="1"/>
      <c r="G91" s="140">
        <f t="shared" si="15"/>
        <v>0</v>
      </c>
      <c r="H91" s="140">
        <f t="shared" si="16"/>
        <v>0</v>
      </c>
      <c r="I91" s="140">
        <f t="shared" si="17"/>
        <v>0</v>
      </c>
      <c r="J91" s="186"/>
    </row>
    <row r="92" spans="1:10" ht="27" x14ac:dyDescent="0.2">
      <c r="A92" s="167">
        <v>7</v>
      </c>
      <c r="B92" s="31" t="s">
        <v>294</v>
      </c>
      <c r="C92" s="102">
        <v>180</v>
      </c>
      <c r="D92" s="43" t="s">
        <v>1</v>
      </c>
      <c r="E92" s="62"/>
      <c r="F92" s="1"/>
      <c r="G92" s="140">
        <f t="shared" si="15"/>
        <v>0</v>
      </c>
      <c r="H92" s="140">
        <f t="shared" si="16"/>
        <v>0</v>
      </c>
      <c r="I92" s="140">
        <f t="shared" si="17"/>
        <v>0</v>
      </c>
      <c r="J92" s="186"/>
    </row>
    <row r="93" spans="1:10" ht="27" x14ac:dyDescent="0.2">
      <c r="A93" s="167">
        <v>8</v>
      </c>
      <c r="B93" s="31" t="s">
        <v>295</v>
      </c>
      <c r="C93" s="102">
        <v>150</v>
      </c>
      <c r="D93" s="43" t="s">
        <v>1</v>
      </c>
      <c r="E93" s="62"/>
      <c r="F93" s="1"/>
      <c r="G93" s="140">
        <f t="shared" si="15"/>
        <v>0</v>
      </c>
      <c r="H93" s="140">
        <f t="shared" si="16"/>
        <v>0</v>
      </c>
      <c r="I93" s="140">
        <f t="shared" si="17"/>
        <v>0</v>
      </c>
      <c r="J93" s="186"/>
    </row>
    <row r="94" spans="1:10" ht="27" x14ac:dyDescent="0.2">
      <c r="A94" s="167">
        <v>9</v>
      </c>
      <c r="B94" s="47" t="s">
        <v>1096</v>
      </c>
      <c r="C94" s="102">
        <v>60</v>
      </c>
      <c r="D94" s="43" t="s">
        <v>1</v>
      </c>
      <c r="E94" s="62"/>
      <c r="F94" s="1"/>
      <c r="G94" s="140">
        <f t="shared" si="15"/>
        <v>0</v>
      </c>
      <c r="H94" s="140">
        <f t="shared" si="16"/>
        <v>0</v>
      </c>
      <c r="I94" s="140">
        <f t="shared" si="17"/>
        <v>0</v>
      </c>
      <c r="J94" s="186"/>
    </row>
    <row r="95" spans="1:10" ht="13.5" x14ac:dyDescent="0.2">
      <c r="A95" s="187"/>
      <c r="B95" s="32" t="s">
        <v>406</v>
      </c>
      <c r="C95" s="23" t="s">
        <v>7</v>
      </c>
      <c r="D95" s="23" t="s">
        <v>7</v>
      </c>
      <c r="E95" s="23" t="s">
        <v>7</v>
      </c>
      <c r="F95" s="23" t="s">
        <v>7</v>
      </c>
      <c r="G95" s="189">
        <f>SUM(G86:G94)</f>
        <v>0</v>
      </c>
      <c r="H95" s="189">
        <f>SUM(H86:H94)</f>
        <v>0</v>
      </c>
      <c r="I95" s="189">
        <f>SUM(I86:I94)</f>
        <v>0</v>
      </c>
      <c r="J95" s="201">
        <f>SUM(J86:J94)</f>
        <v>0</v>
      </c>
    </row>
    <row r="96" spans="1:10" ht="13.5" x14ac:dyDescent="0.2">
      <c r="A96" s="430" t="s">
        <v>873</v>
      </c>
      <c r="B96" s="431"/>
      <c r="C96" s="431"/>
      <c r="D96" s="431"/>
      <c r="E96" s="431"/>
      <c r="F96" s="432"/>
      <c r="G96" s="209"/>
      <c r="H96" s="209"/>
      <c r="I96" s="209"/>
      <c r="J96" s="209"/>
    </row>
    <row r="97" spans="1:10" ht="27" x14ac:dyDescent="0.2">
      <c r="A97" s="167">
        <v>1</v>
      </c>
      <c r="B97" s="57" t="s">
        <v>528</v>
      </c>
      <c r="C97" s="212">
        <v>30</v>
      </c>
      <c r="D97" s="167" t="s">
        <v>1</v>
      </c>
      <c r="E97" s="323"/>
      <c r="F97" s="1"/>
      <c r="G97" s="140">
        <f>C97*ROUND(F97, 4)</f>
        <v>0</v>
      </c>
      <c r="H97" s="140">
        <f>G97*0.095</f>
        <v>0</v>
      </c>
      <c r="I97" s="140">
        <f>G97+H97</f>
        <v>0</v>
      </c>
      <c r="J97" s="210" t="s">
        <v>7</v>
      </c>
    </row>
    <row r="98" spans="1:10" ht="13.5" x14ac:dyDescent="0.2">
      <c r="A98" s="187"/>
      <c r="B98" s="32" t="s">
        <v>407</v>
      </c>
      <c r="C98" s="23" t="s">
        <v>7</v>
      </c>
      <c r="D98" s="23" t="s">
        <v>7</v>
      </c>
      <c r="E98" s="23" t="s">
        <v>7</v>
      </c>
      <c r="F98" s="23" t="s">
        <v>7</v>
      </c>
      <c r="G98" s="189">
        <f>SUM(G97)</f>
        <v>0</v>
      </c>
      <c r="H98" s="189">
        <f>SUM(H97)</f>
        <v>0</v>
      </c>
      <c r="I98" s="189">
        <f>SUM(I97)</f>
        <v>0</v>
      </c>
      <c r="J98" s="210" t="s">
        <v>7</v>
      </c>
    </row>
    <row r="100" spans="1:10" ht="12.75" x14ac:dyDescent="0.2">
      <c r="A100" s="384" t="s">
        <v>90</v>
      </c>
      <c r="B100" s="384"/>
      <c r="C100" s="384"/>
      <c r="D100" s="384"/>
      <c r="E100" s="384"/>
      <c r="F100" s="384"/>
      <c r="G100" s="384"/>
      <c r="H100" s="384"/>
      <c r="I100" s="384"/>
      <c r="J100" s="384"/>
    </row>
    <row r="101" spans="1:10" ht="15" x14ac:dyDescent="0.2">
      <c r="A101" s="385" t="s">
        <v>410</v>
      </c>
      <c r="B101" s="386"/>
      <c r="C101" s="386"/>
      <c r="D101" s="386"/>
      <c r="E101" s="386"/>
      <c r="F101" s="386"/>
      <c r="G101" s="386"/>
      <c r="H101" s="386"/>
      <c r="I101" s="386"/>
      <c r="J101" s="386"/>
    </row>
    <row r="102" spans="1:10" ht="15" x14ac:dyDescent="0.25">
      <c r="A102" s="299" t="s">
        <v>1041</v>
      </c>
      <c r="B102" s="298"/>
      <c r="C102" s="298"/>
      <c r="D102" s="298"/>
      <c r="E102" s="298"/>
      <c r="F102" s="298"/>
      <c r="G102" s="298"/>
      <c r="H102" s="298"/>
      <c r="I102" s="298"/>
      <c r="J102" s="298"/>
    </row>
    <row r="103" spans="1:10" ht="12.75" x14ac:dyDescent="0.2">
      <c r="A103" s="407" t="s">
        <v>1050</v>
      </c>
      <c r="B103" s="407"/>
      <c r="C103" s="407"/>
      <c r="D103" s="407"/>
      <c r="E103" s="407"/>
      <c r="F103" s="407"/>
      <c r="G103" s="407"/>
      <c r="H103" s="407"/>
      <c r="I103" s="407"/>
      <c r="J103" s="407"/>
    </row>
    <row r="104" spans="1:10" ht="12.75" x14ac:dyDescent="0.2">
      <c r="A104" s="382" t="s">
        <v>1043</v>
      </c>
      <c r="B104" s="382"/>
      <c r="C104" s="382"/>
      <c r="D104" s="382"/>
      <c r="E104" s="382"/>
      <c r="F104" s="382"/>
      <c r="G104" s="382"/>
      <c r="H104" s="382"/>
      <c r="I104" s="382"/>
      <c r="J104" s="382"/>
    </row>
    <row r="105" spans="1:10" ht="15" x14ac:dyDescent="0.2">
      <c r="A105" s="289" t="s">
        <v>1044</v>
      </c>
      <c r="B105" s="290"/>
      <c r="C105" s="290"/>
      <c r="D105" s="290"/>
      <c r="E105" s="290"/>
      <c r="F105" s="290"/>
      <c r="G105" s="290"/>
      <c r="H105" s="290"/>
      <c r="I105" s="290"/>
      <c r="J105" s="290"/>
    </row>
    <row r="106" spans="1:10" ht="15" x14ac:dyDescent="0.2">
      <c r="A106" s="289" t="s">
        <v>1045</v>
      </c>
      <c r="B106" s="290"/>
      <c r="C106" s="290"/>
      <c r="D106" s="290"/>
      <c r="E106" s="290"/>
      <c r="F106" s="290"/>
      <c r="G106" s="290"/>
      <c r="H106" s="290"/>
      <c r="I106" s="290"/>
      <c r="J106" s="290"/>
    </row>
    <row r="107" spans="1:10" ht="27.75" customHeight="1" x14ac:dyDescent="0.2">
      <c r="A107" s="382" t="s">
        <v>1046</v>
      </c>
      <c r="B107" s="383"/>
      <c r="C107" s="383"/>
      <c r="D107" s="383"/>
      <c r="E107" s="383"/>
      <c r="F107" s="383"/>
      <c r="G107" s="383"/>
      <c r="H107" s="383"/>
      <c r="I107" s="383"/>
      <c r="J107" s="383"/>
    </row>
    <row r="108" spans="1:10" ht="25.5" customHeight="1" x14ac:dyDescent="0.2">
      <c r="A108" s="382" t="s">
        <v>1047</v>
      </c>
      <c r="B108" s="382"/>
      <c r="C108" s="382"/>
      <c r="D108" s="382"/>
      <c r="E108" s="382"/>
      <c r="F108" s="382"/>
      <c r="G108" s="382"/>
      <c r="H108" s="382"/>
      <c r="I108" s="382"/>
      <c r="J108" s="382"/>
    </row>
  </sheetData>
  <sheetProtection algorithmName="SHA-512" hashValue="5aKXYsvhPiCLik7AZydVuKDP1LhAK0KQWTuFKJNon5BlFA1vx3ASj7UAHekFFTCsCEKxsZrJg9Sm0/x6exUleQ==" saltValue="0ltMSzp1U0R/SuQgV/2GDw==" spinCount="100000" sheet="1" objects="1" scenarios="1"/>
  <mergeCells count="17">
    <mergeCell ref="A103:J103"/>
    <mergeCell ref="A104:J104"/>
    <mergeCell ref="A107:J107"/>
    <mergeCell ref="A108:J108"/>
    <mergeCell ref="A33:F33"/>
    <mergeCell ref="A66:F66"/>
    <mergeCell ref="A72:F72"/>
    <mergeCell ref="A85:F85"/>
    <mergeCell ref="A96:F96"/>
    <mergeCell ref="A100:J100"/>
    <mergeCell ref="A101:J101"/>
    <mergeCell ref="A1:D1"/>
    <mergeCell ref="G59:J59"/>
    <mergeCell ref="G1:J1"/>
    <mergeCell ref="A3:F3"/>
    <mergeCell ref="A6:F6"/>
    <mergeCell ref="A59:F59"/>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34:J57 J73:J83 J60:J64 J7:J31 J86:J94">
      <formula1>1</formula1>
    </dataValidation>
  </dataValidations>
  <pageMargins left="0.7" right="0.7" top="0.75" bottom="0.75" header="0.3" footer="0.3"/>
  <pageSetup paperSize="9" scale="6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6"/>
  <sheetViews>
    <sheetView topLeftCell="A26" zoomScaleNormal="100" workbookViewId="0">
      <selection activeCell="B35" sqref="B35"/>
    </sheetView>
  </sheetViews>
  <sheetFormatPr defaultColWidth="9.28515625" defaultRowHeight="12" x14ac:dyDescent="0.2"/>
  <cols>
    <col min="1" max="1" width="3.42578125" style="13" customWidth="1"/>
    <col min="2" max="2" width="31.5703125" style="15" customWidth="1"/>
    <col min="3" max="3" width="6.7109375" style="13" customWidth="1"/>
    <col min="4" max="4" width="4.5703125" style="13" customWidth="1"/>
    <col min="5" max="5" width="24.7109375" style="223" customWidth="1"/>
    <col min="6" max="6" width="15.5703125" style="13" customWidth="1"/>
    <col min="7" max="7" width="14.28515625" style="13" customWidth="1"/>
    <col min="8" max="8" width="13.140625" style="13" customWidth="1"/>
    <col min="9" max="9" width="14.7109375" style="13" customWidth="1"/>
    <col min="10" max="10" width="11" style="13" customWidth="1"/>
    <col min="11" max="16384" width="9.28515625" style="13"/>
  </cols>
  <sheetData>
    <row r="1" spans="1:10" ht="13.5" x14ac:dyDescent="0.25">
      <c r="A1" s="11" t="s">
        <v>836</v>
      </c>
      <c r="B1" s="11"/>
      <c r="C1" s="11"/>
      <c r="D1" s="11"/>
      <c r="E1" s="11"/>
      <c r="F1" s="12"/>
      <c r="G1" s="409"/>
      <c r="H1" s="409"/>
      <c r="I1" s="409"/>
      <c r="J1" s="409"/>
    </row>
    <row r="2" spans="1:10" x14ac:dyDescent="0.2">
      <c r="A2" s="264"/>
      <c r="C2" s="264"/>
      <c r="D2" s="264"/>
      <c r="F2" s="264"/>
      <c r="G2" s="264"/>
      <c r="H2" s="264"/>
      <c r="I2" s="264"/>
      <c r="J2" s="264"/>
    </row>
    <row r="3" spans="1:10" ht="18" x14ac:dyDescent="0.25">
      <c r="A3" s="388" t="s">
        <v>726</v>
      </c>
      <c r="B3" s="389"/>
      <c r="C3" s="389"/>
      <c r="D3" s="389"/>
      <c r="E3" s="389"/>
      <c r="F3" s="390"/>
      <c r="G3" s="272"/>
      <c r="H3" s="272"/>
      <c r="I3" s="272"/>
      <c r="J3" s="272"/>
    </row>
    <row r="4" spans="1:10" ht="54" x14ac:dyDescent="0.2">
      <c r="A4" s="71" t="s">
        <v>3</v>
      </c>
      <c r="B4" s="71" t="s">
        <v>4</v>
      </c>
      <c r="C4" s="72" t="s">
        <v>5</v>
      </c>
      <c r="D4" s="72" t="s">
        <v>92</v>
      </c>
      <c r="E4" s="74" t="s">
        <v>6</v>
      </c>
      <c r="F4" s="74" t="s">
        <v>84</v>
      </c>
      <c r="G4" s="74" t="s">
        <v>85</v>
      </c>
      <c r="H4" s="74" t="s">
        <v>189</v>
      </c>
      <c r="I4" s="74" t="s">
        <v>88</v>
      </c>
      <c r="J4" s="74" t="s">
        <v>401</v>
      </c>
    </row>
    <row r="5" spans="1:10" ht="27" x14ac:dyDescent="0.2">
      <c r="A5" s="77">
        <v>1</v>
      </c>
      <c r="B5" s="77">
        <v>2</v>
      </c>
      <c r="C5" s="78">
        <v>3</v>
      </c>
      <c r="D5" s="78">
        <v>4</v>
      </c>
      <c r="E5" s="214">
        <v>5</v>
      </c>
      <c r="F5" s="78">
        <v>6</v>
      </c>
      <c r="G5" s="81" t="s">
        <v>86</v>
      </c>
      <c r="H5" s="78" t="s">
        <v>87</v>
      </c>
      <c r="I5" s="81" t="s">
        <v>89</v>
      </c>
      <c r="J5" s="78">
        <v>10</v>
      </c>
    </row>
    <row r="6" spans="1:10" ht="13.5" customHeight="1" x14ac:dyDescent="0.2">
      <c r="A6" s="391" t="s">
        <v>810</v>
      </c>
      <c r="B6" s="392"/>
      <c r="C6" s="392"/>
      <c r="D6" s="392"/>
      <c r="E6" s="392"/>
      <c r="F6" s="401"/>
      <c r="G6" s="40"/>
      <c r="H6" s="40"/>
      <c r="I6" s="40"/>
      <c r="J6" s="40"/>
    </row>
    <row r="7" spans="1:10" ht="54" x14ac:dyDescent="0.2">
      <c r="A7" s="265">
        <v>1</v>
      </c>
      <c r="B7" s="149" t="s">
        <v>604</v>
      </c>
      <c r="C7" s="265">
        <v>1080</v>
      </c>
      <c r="D7" s="265" t="s">
        <v>0</v>
      </c>
      <c r="E7" s="336"/>
      <c r="F7" s="338"/>
      <c r="G7" s="266">
        <f>C7*ROUND(F7, 4)</f>
        <v>0</v>
      </c>
      <c r="H7" s="266">
        <f>G7*0.095</f>
        <v>0</v>
      </c>
      <c r="I7" s="266">
        <f>G7+H7</f>
        <v>0</v>
      </c>
      <c r="J7" s="267"/>
    </row>
    <row r="8" spans="1:10" ht="54" x14ac:dyDescent="0.2">
      <c r="A8" s="268">
        <v>2</v>
      </c>
      <c r="B8" s="150" t="s">
        <v>717</v>
      </c>
      <c r="C8" s="265">
        <v>720</v>
      </c>
      <c r="D8" s="265" t="s">
        <v>610</v>
      </c>
      <c r="E8" s="336"/>
      <c r="F8" s="269"/>
      <c r="G8" s="266">
        <f t="shared" ref="G8:G30" si="0">C8*ROUND(F8, 4)</f>
        <v>0</v>
      </c>
      <c r="H8" s="266">
        <f t="shared" ref="H8:H30" si="1">G8*0.095</f>
        <v>0</v>
      </c>
      <c r="I8" s="266">
        <f t="shared" ref="I8:I30" si="2">G8+H8</f>
        <v>0</v>
      </c>
      <c r="J8" s="267"/>
    </row>
    <row r="9" spans="1:10" ht="54" x14ac:dyDescent="0.2">
      <c r="A9" s="265">
        <v>3</v>
      </c>
      <c r="B9" s="150" t="s">
        <v>811</v>
      </c>
      <c r="C9" s="268">
        <v>4150</v>
      </c>
      <c r="D9" s="268" t="s">
        <v>0</v>
      </c>
      <c r="E9" s="336"/>
      <c r="F9" s="338"/>
      <c r="G9" s="266">
        <f t="shared" si="0"/>
        <v>0</v>
      </c>
      <c r="H9" s="266">
        <f t="shared" si="1"/>
        <v>0</v>
      </c>
      <c r="I9" s="266">
        <f t="shared" si="2"/>
        <v>0</v>
      </c>
      <c r="J9" s="267"/>
    </row>
    <row r="10" spans="1:10" ht="40.5" x14ac:dyDescent="0.2">
      <c r="A10" s="265">
        <v>4</v>
      </c>
      <c r="B10" s="149" t="s">
        <v>417</v>
      </c>
      <c r="C10" s="265">
        <v>3700</v>
      </c>
      <c r="D10" s="265" t="s">
        <v>610</v>
      </c>
      <c r="E10" s="336"/>
      <c r="F10" s="269"/>
      <c r="G10" s="266">
        <f t="shared" si="0"/>
        <v>0</v>
      </c>
      <c r="H10" s="266">
        <f t="shared" si="1"/>
        <v>0</v>
      </c>
      <c r="I10" s="266">
        <f t="shared" si="2"/>
        <v>0</v>
      </c>
      <c r="J10" s="267"/>
    </row>
    <row r="11" spans="1:10" ht="27" x14ac:dyDescent="0.2">
      <c r="A11" s="268">
        <v>5</v>
      </c>
      <c r="B11" s="149" t="s">
        <v>813</v>
      </c>
      <c r="C11" s="265">
        <v>500</v>
      </c>
      <c r="D11" s="265" t="s">
        <v>0</v>
      </c>
      <c r="E11" s="336"/>
      <c r="F11" s="338"/>
      <c r="G11" s="266">
        <f t="shared" si="0"/>
        <v>0</v>
      </c>
      <c r="H11" s="266">
        <f t="shared" si="1"/>
        <v>0</v>
      </c>
      <c r="I11" s="266">
        <f t="shared" si="2"/>
        <v>0</v>
      </c>
      <c r="J11" s="267"/>
    </row>
    <row r="12" spans="1:10" ht="54" x14ac:dyDescent="0.2">
      <c r="A12" s="265">
        <v>6</v>
      </c>
      <c r="B12" s="149" t="s">
        <v>605</v>
      </c>
      <c r="C12" s="265">
        <v>1100</v>
      </c>
      <c r="D12" s="265" t="s">
        <v>0</v>
      </c>
      <c r="E12" s="336"/>
      <c r="F12" s="338"/>
      <c r="G12" s="266">
        <f t="shared" si="0"/>
        <v>0</v>
      </c>
      <c r="H12" s="266">
        <f t="shared" si="1"/>
        <v>0</v>
      </c>
      <c r="I12" s="266">
        <f t="shared" si="2"/>
        <v>0</v>
      </c>
      <c r="J12" s="267"/>
    </row>
    <row r="13" spans="1:10" ht="40.5" x14ac:dyDescent="0.2">
      <c r="A13" s="265">
        <v>7</v>
      </c>
      <c r="B13" s="149" t="s">
        <v>624</v>
      </c>
      <c r="C13" s="265">
        <v>560</v>
      </c>
      <c r="D13" s="265" t="s">
        <v>610</v>
      </c>
      <c r="E13" s="336"/>
      <c r="F13" s="269"/>
      <c r="G13" s="266">
        <f t="shared" si="0"/>
        <v>0</v>
      </c>
      <c r="H13" s="266">
        <f t="shared" si="1"/>
        <v>0</v>
      </c>
      <c r="I13" s="266">
        <f t="shared" si="2"/>
        <v>0</v>
      </c>
      <c r="J13" s="267"/>
    </row>
    <row r="14" spans="1:10" ht="67.5" x14ac:dyDescent="0.2">
      <c r="A14" s="268">
        <v>8</v>
      </c>
      <c r="B14" s="358" t="s">
        <v>1097</v>
      </c>
      <c r="C14" s="265">
        <v>500</v>
      </c>
      <c r="D14" s="265" t="s">
        <v>0</v>
      </c>
      <c r="E14" s="336"/>
      <c r="F14" s="269"/>
      <c r="G14" s="266">
        <f t="shared" si="0"/>
        <v>0</v>
      </c>
      <c r="H14" s="266">
        <f t="shared" si="1"/>
        <v>0</v>
      </c>
      <c r="I14" s="266">
        <f t="shared" si="2"/>
        <v>0</v>
      </c>
      <c r="J14" s="267"/>
    </row>
    <row r="15" spans="1:10" ht="54" x14ac:dyDescent="0.2">
      <c r="A15" s="265">
        <v>9</v>
      </c>
      <c r="B15" s="149" t="s">
        <v>416</v>
      </c>
      <c r="C15" s="265">
        <v>600</v>
      </c>
      <c r="D15" s="265" t="s">
        <v>0</v>
      </c>
      <c r="E15" s="336"/>
      <c r="F15" s="338"/>
      <c r="G15" s="266">
        <f t="shared" si="0"/>
        <v>0</v>
      </c>
      <c r="H15" s="266">
        <f t="shared" si="1"/>
        <v>0</v>
      </c>
      <c r="I15" s="266">
        <f t="shared" si="2"/>
        <v>0</v>
      </c>
      <c r="J15" s="267"/>
    </row>
    <row r="16" spans="1:10" ht="40.5" x14ac:dyDescent="0.2">
      <c r="A16" s="265">
        <v>10</v>
      </c>
      <c r="B16" s="358" t="s">
        <v>1110</v>
      </c>
      <c r="C16" s="265">
        <v>540</v>
      </c>
      <c r="D16" s="265" t="s">
        <v>0</v>
      </c>
      <c r="E16" s="336"/>
      <c r="F16" s="338"/>
      <c r="G16" s="266">
        <f t="shared" si="0"/>
        <v>0</v>
      </c>
      <c r="H16" s="266">
        <f t="shared" si="1"/>
        <v>0</v>
      </c>
      <c r="I16" s="266">
        <f t="shared" si="2"/>
        <v>0</v>
      </c>
      <c r="J16" s="267"/>
    </row>
    <row r="17" spans="1:10" ht="40.5" x14ac:dyDescent="0.2">
      <c r="A17" s="268">
        <v>11</v>
      </c>
      <c r="B17" s="358" t="s">
        <v>1111</v>
      </c>
      <c r="C17" s="265">
        <v>2100</v>
      </c>
      <c r="D17" s="265" t="s">
        <v>0</v>
      </c>
      <c r="E17" s="336"/>
      <c r="F17" s="269"/>
      <c r="G17" s="266">
        <f t="shared" si="0"/>
        <v>0</v>
      </c>
      <c r="H17" s="266">
        <f t="shared" si="1"/>
        <v>0</v>
      </c>
      <c r="I17" s="266">
        <f t="shared" si="2"/>
        <v>0</v>
      </c>
      <c r="J17" s="267"/>
    </row>
    <row r="18" spans="1:10" ht="40.5" x14ac:dyDescent="0.2">
      <c r="A18" s="265">
        <v>12</v>
      </c>
      <c r="B18" s="149" t="s">
        <v>606</v>
      </c>
      <c r="C18" s="265">
        <v>1500</v>
      </c>
      <c r="D18" s="265" t="s">
        <v>0</v>
      </c>
      <c r="E18" s="336"/>
      <c r="F18" s="338"/>
      <c r="G18" s="266">
        <f t="shared" si="0"/>
        <v>0</v>
      </c>
      <c r="H18" s="266">
        <f t="shared" si="1"/>
        <v>0</v>
      </c>
      <c r="I18" s="266">
        <f t="shared" si="2"/>
        <v>0</v>
      </c>
      <c r="J18" s="267"/>
    </row>
    <row r="19" spans="1:10" ht="54" x14ac:dyDescent="0.2">
      <c r="A19" s="265">
        <v>13</v>
      </c>
      <c r="B19" s="358" t="s">
        <v>1098</v>
      </c>
      <c r="C19" s="265">
        <v>3500</v>
      </c>
      <c r="D19" s="265" t="s">
        <v>610</v>
      </c>
      <c r="E19" s="336"/>
      <c r="F19" s="269"/>
      <c r="G19" s="266">
        <f t="shared" si="0"/>
        <v>0</v>
      </c>
      <c r="H19" s="266">
        <f t="shared" si="1"/>
        <v>0</v>
      </c>
      <c r="I19" s="266">
        <f t="shared" si="2"/>
        <v>0</v>
      </c>
      <c r="J19" s="267"/>
    </row>
    <row r="20" spans="1:10" ht="27" x14ac:dyDescent="0.25">
      <c r="A20" s="268">
        <v>14</v>
      </c>
      <c r="B20" s="215" t="s">
        <v>418</v>
      </c>
      <c r="C20" s="265">
        <v>1000</v>
      </c>
      <c r="D20" s="265" t="s">
        <v>0</v>
      </c>
      <c r="E20" s="336"/>
      <c r="F20" s="338"/>
      <c r="G20" s="266">
        <f t="shared" si="0"/>
        <v>0</v>
      </c>
      <c r="H20" s="266">
        <f t="shared" si="1"/>
        <v>0</v>
      </c>
      <c r="I20" s="266">
        <f t="shared" si="2"/>
        <v>0</v>
      </c>
      <c r="J20" s="267"/>
    </row>
    <row r="21" spans="1:10" ht="27" x14ac:dyDescent="0.25">
      <c r="A21" s="265">
        <v>15</v>
      </c>
      <c r="B21" s="215" t="s">
        <v>420</v>
      </c>
      <c r="C21" s="265">
        <v>2880</v>
      </c>
      <c r="D21" s="265" t="s">
        <v>610</v>
      </c>
      <c r="E21" s="336"/>
      <c r="F21" s="269"/>
      <c r="G21" s="266">
        <f t="shared" si="0"/>
        <v>0</v>
      </c>
      <c r="H21" s="266">
        <f t="shared" si="1"/>
        <v>0</v>
      </c>
      <c r="I21" s="266">
        <f t="shared" si="2"/>
        <v>0</v>
      </c>
      <c r="J21" s="267"/>
    </row>
    <row r="22" spans="1:10" ht="27" x14ac:dyDescent="0.25">
      <c r="A22" s="265">
        <v>16</v>
      </c>
      <c r="B22" s="215" t="s">
        <v>419</v>
      </c>
      <c r="C22" s="265">
        <v>720</v>
      </c>
      <c r="D22" s="265" t="s">
        <v>0</v>
      </c>
      <c r="E22" s="336"/>
      <c r="F22" s="338"/>
      <c r="G22" s="266">
        <f t="shared" si="0"/>
        <v>0</v>
      </c>
      <c r="H22" s="266">
        <f t="shared" si="1"/>
        <v>0</v>
      </c>
      <c r="I22" s="266">
        <f t="shared" si="2"/>
        <v>0</v>
      </c>
      <c r="J22" s="267"/>
    </row>
    <row r="23" spans="1:10" ht="27" x14ac:dyDescent="0.25">
      <c r="A23" s="268">
        <v>17</v>
      </c>
      <c r="B23" s="25" t="s">
        <v>607</v>
      </c>
      <c r="C23" s="265">
        <v>10000</v>
      </c>
      <c r="D23" s="265" t="s">
        <v>610</v>
      </c>
      <c r="E23" s="336"/>
      <c r="F23" s="269"/>
      <c r="G23" s="266">
        <f t="shared" si="0"/>
        <v>0</v>
      </c>
      <c r="H23" s="266">
        <f t="shared" si="1"/>
        <v>0</v>
      </c>
      <c r="I23" s="266">
        <f t="shared" si="2"/>
        <v>0</v>
      </c>
      <c r="J23" s="267"/>
    </row>
    <row r="24" spans="1:10" ht="27" x14ac:dyDescent="0.25">
      <c r="A24" s="265">
        <v>18</v>
      </c>
      <c r="B24" s="25" t="s">
        <v>421</v>
      </c>
      <c r="C24" s="265">
        <v>2940</v>
      </c>
      <c r="D24" s="265" t="s">
        <v>0</v>
      </c>
      <c r="E24" s="336"/>
      <c r="F24" s="338"/>
      <c r="G24" s="266">
        <f t="shared" si="0"/>
        <v>0</v>
      </c>
      <c r="H24" s="266">
        <f t="shared" si="1"/>
        <v>0</v>
      </c>
      <c r="I24" s="266">
        <f t="shared" si="2"/>
        <v>0</v>
      </c>
      <c r="J24" s="267"/>
    </row>
    <row r="25" spans="1:10" ht="40.5" x14ac:dyDescent="0.25">
      <c r="A25" s="265">
        <v>19</v>
      </c>
      <c r="B25" s="25" t="s">
        <v>718</v>
      </c>
      <c r="C25" s="265">
        <v>144</v>
      </c>
      <c r="D25" s="265" t="s">
        <v>610</v>
      </c>
      <c r="E25" s="336"/>
      <c r="F25" s="269"/>
      <c r="G25" s="266">
        <f t="shared" si="0"/>
        <v>0</v>
      </c>
      <c r="H25" s="266">
        <f t="shared" si="1"/>
        <v>0</v>
      </c>
      <c r="I25" s="266">
        <f t="shared" si="2"/>
        <v>0</v>
      </c>
      <c r="J25" s="267"/>
    </row>
    <row r="26" spans="1:10" ht="40.5" x14ac:dyDescent="0.2">
      <c r="A26" s="268">
        <v>20</v>
      </c>
      <c r="B26" s="150" t="s">
        <v>297</v>
      </c>
      <c r="C26" s="265">
        <v>144</v>
      </c>
      <c r="D26" s="265" t="s">
        <v>0</v>
      </c>
      <c r="E26" s="336"/>
      <c r="F26" s="338"/>
      <c r="G26" s="266">
        <f t="shared" si="0"/>
        <v>0</v>
      </c>
      <c r="H26" s="266">
        <f t="shared" si="1"/>
        <v>0</v>
      </c>
      <c r="I26" s="266">
        <f t="shared" si="2"/>
        <v>0</v>
      </c>
      <c r="J26" s="267"/>
    </row>
    <row r="27" spans="1:10" ht="67.5" x14ac:dyDescent="0.2">
      <c r="A27" s="265">
        <v>21</v>
      </c>
      <c r="B27" s="150" t="s">
        <v>719</v>
      </c>
      <c r="C27" s="265">
        <v>1040</v>
      </c>
      <c r="D27" s="265" t="s">
        <v>0</v>
      </c>
      <c r="E27" s="337"/>
      <c r="F27" s="338"/>
      <c r="G27" s="266">
        <f t="shared" si="0"/>
        <v>0</v>
      </c>
      <c r="H27" s="266">
        <f t="shared" si="1"/>
        <v>0</v>
      </c>
      <c r="I27" s="266">
        <f t="shared" si="2"/>
        <v>0</v>
      </c>
      <c r="J27" s="267"/>
    </row>
    <row r="28" spans="1:10" ht="54" x14ac:dyDescent="0.2">
      <c r="A28" s="265">
        <v>22</v>
      </c>
      <c r="B28" s="150" t="s">
        <v>298</v>
      </c>
      <c r="C28" s="265">
        <v>230</v>
      </c>
      <c r="D28" s="265" t="s">
        <v>0</v>
      </c>
      <c r="E28" s="336"/>
      <c r="F28" s="338"/>
      <c r="G28" s="266">
        <f t="shared" si="0"/>
        <v>0</v>
      </c>
      <c r="H28" s="266">
        <f t="shared" si="1"/>
        <v>0</v>
      </c>
      <c r="I28" s="266">
        <f t="shared" si="2"/>
        <v>0</v>
      </c>
      <c r="J28" s="267"/>
    </row>
    <row r="29" spans="1:10" ht="40.5" x14ac:dyDescent="0.2">
      <c r="A29" s="268">
        <v>23</v>
      </c>
      <c r="B29" s="149" t="s">
        <v>299</v>
      </c>
      <c r="C29" s="265">
        <v>50</v>
      </c>
      <c r="D29" s="265" t="s">
        <v>0</v>
      </c>
      <c r="E29" s="336"/>
      <c r="F29" s="338"/>
      <c r="G29" s="266">
        <f t="shared" si="0"/>
        <v>0</v>
      </c>
      <c r="H29" s="266">
        <f t="shared" si="1"/>
        <v>0</v>
      </c>
      <c r="I29" s="266">
        <f t="shared" si="2"/>
        <v>0</v>
      </c>
      <c r="J29" s="267"/>
    </row>
    <row r="30" spans="1:10" ht="40.5" x14ac:dyDescent="0.2">
      <c r="A30" s="265">
        <v>24</v>
      </c>
      <c r="B30" s="149" t="s">
        <v>812</v>
      </c>
      <c r="C30" s="265">
        <v>50</v>
      </c>
      <c r="D30" s="265" t="s">
        <v>0</v>
      </c>
      <c r="E30" s="336"/>
      <c r="F30" s="338"/>
      <c r="G30" s="266">
        <f t="shared" si="0"/>
        <v>0</v>
      </c>
      <c r="H30" s="266">
        <f t="shared" si="1"/>
        <v>0</v>
      </c>
      <c r="I30" s="266">
        <f t="shared" si="2"/>
        <v>0</v>
      </c>
      <c r="J30" s="267"/>
    </row>
    <row r="31" spans="1:10" ht="13.5" x14ac:dyDescent="0.2">
      <c r="A31" s="21"/>
      <c r="B31" s="32" t="s">
        <v>132</v>
      </c>
      <c r="C31" s="23" t="s">
        <v>7</v>
      </c>
      <c r="D31" s="23" t="s">
        <v>7</v>
      </c>
      <c r="E31" s="216" t="s">
        <v>7</v>
      </c>
      <c r="F31" s="23" t="s">
        <v>7</v>
      </c>
      <c r="G31" s="9">
        <f>SUM(G7:G30)</f>
        <v>0</v>
      </c>
      <c r="H31" s="9">
        <f t="shared" ref="H31:I31" si="3">SUM(H7:H30)</f>
        <v>0</v>
      </c>
      <c r="I31" s="9">
        <f t="shared" si="3"/>
        <v>0</v>
      </c>
      <c r="J31" s="10">
        <f>SUM(J7:J30)</f>
        <v>0</v>
      </c>
    </row>
    <row r="32" spans="1:10" ht="13.5" customHeight="1" x14ac:dyDescent="0.2">
      <c r="A32" s="402" t="s">
        <v>814</v>
      </c>
      <c r="B32" s="403"/>
      <c r="C32" s="403"/>
      <c r="D32" s="403"/>
      <c r="E32" s="403"/>
      <c r="F32" s="404"/>
      <c r="G32" s="115"/>
      <c r="H32" s="115"/>
      <c r="I32" s="115"/>
      <c r="J32" s="115"/>
    </row>
    <row r="33" spans="1:10" ht="27" x14ac:dyDescent="0.2">
      <c r="A33" s="265">
        <v>1</v>
      </c>
      <c r="B33" s="45" t="s">
        <v>422</v>
      </c>
      <c r="C33" s="265">
        <v>1000</v>
      </c>
      <c r="D33" s="265" t="s">
        <v>0</v>
      </c>
      <c r="E33" s="339"/>
      <c r="F33" s="269"/>
      <c r="G33" s="266">
        <f>C33*ROUND(F33, 4)</f>
        <v>0</v>
      </c>
      <c r="H33" s="266">
        <f>G33*0.095</f>
        <v>0</v>
      </c>
      <c r="I33" s="266">
        <f>G33+H33</f>
        <v>0</v>
      </c>
      <c r="J33" s="127" t="s">
        <v>7</v>
      </c>
    </row>
    <row r="34" spans="1:10" ht="13.5" x14ac:dyDescent="0.2">
      <c r="A34" s="265">
        <v>2</v>
      </c>
      <c r="B34" s="217" t="s">
        <v>609</v>
      </c>
      <c r="C34" s="265">
        <v>1400</v>
      </c>
      <c r="D34" s="265" t="s">
        <v>610</v>
      </c>
      <c r="E34" s="339"/>
      <c r="F34" s="269"/>
      <c r="G34" s="266">
        <f t="shared" ref="G34:G37" si="4">C34*ROUND(F34, 4)</f>
        <v>0</v>
      </c>
      <c r="H34" s="266">
        <f t="shared" ref="H34:H37" si="5">G34*0.095</f>
        <v>0</v>
      </c>
      <c r="I34" s="266">
        <f t="shared" ref="I34:I37" si="6">G34+H34</f>
        <v>0</v>
      </c>
      <c r="J34" s="127" t="s">
        <v>7</v>
      </c>
    </row>
    <row r="35" spans="1:10" ht="27" x14ac:dyDescent="0.2">
      <c r="A35" s="265">
        <v>3</v>
      </c>
      <c r="B35" s="465" t="s">
        <v>1112</v>
      </c>
      <c r="C35" s="265">
        <v>750</v>
      </c>
      <c r="D35" s="265" t="s">
        <v>0</v>
      </c>
      <c r="E35" s="339"/>
      <c r="F35" s="269"/>
      <c r="G35" s="266">
        <f t="shared" si="4"/>
        <v>0</v>
      </c>
      <c r="H35" s="266">
        <f t="shared" si="5"/>
        <v>0</v>
      </c>
      <c r="I35" s="266">
        <f t="shared" si="6"/>
        <v>0</v>
      </c>
      <c r="J35" s="127" t="s">
        <v>7</v>
      </c>
    </row>
    <row r="36" spans="1:10" ht="27" x14ac:dyDescent="0.2">
      <c r="A36" s="265">
        <v>4</v>
      </c>
      <c r="B36" s="217" t="s">
        <v>608</v>
      </c>
      <c r="C36" s="265">
        <v>1200</v>
      </c>
      <c r="D36" s="265" t="s">
        <v>610</v>
      </c>
      <c r="E36" s="339"/>
      <c r="F36" s="269"/>
      <c r="G36" s="266">
        <f t="shared" si="4"/>
        <v>0</v>
      </c>
      <c r="H36" s="266">
        <f t="shared" si="5"/>
        <v>0</v>
      </c>
      <c r="I36" s="266">
        <f t="shared" si="6"/>
        <v>0</v>
      </c>
      <c r="J36" s="127" t="s">
        <v>7</v>
      </c>
    </row>
    <row r="37" spans="1:10" ht="27" x14ac:dyDescent="0.2">
      <c r="A37" s="265">
        <v>5</v>
      </c>
      <c r="B37" s="217" t="s">
        <v>732</v>
      </c>
      <c r="C37" s="265">
        <v>800</v>
      </c>
      <c r="D37" s="265" t="s">
        <v>610</v>
      </c>
      <c r="E37" s="339"/>
      <c r="F37" s="269"/>
      <c r="G37" s="266">
        <f t="shared" si="4"/>
        <v>0</v>
      </c>
      <c r="H37" s="266">
        <f t="shared" si="5"/>
        <v>0</v>
      </c>
      <c r="I37" s="266">
        <f t="shared" si="6"/>
        <v>0</v>
      </c>
      <c r="J37" s="127" t="s">
        <v>7</v>
      </c>
    </row>
    <row r="38" spans="1:10" ht="13.5" x14ac:dyDescent="0.2">
      <c r="A38" s="21"/>
      <c r="B38" s="32" t="s">
        <v>133</v>
      </c>
      <c r="C38" s="23" t="s">
        <v>7</v>
      </c>
      <c r="D38" s="23" t="s">
        <v>7</v>
      </c>
      <c r="E38" s="218"/>
      <c r="F38" s="23" t="s">
        <v>7</v>
      </c>
      <c r="G38" s="9">
        <f>SUM(G33:G37)</f>
        <v>0</v>
      </c>
      <c r="H38" s="9">
        <f>SUM(H33:H37)</f>
        <v>0</v>
      </c>
      <c r="I38" s="9">
        <f>SUM(I33:I37)</f>
        <v>0</v>
      </c>
      <c r="J38" s="127" t="s">
        <v>7</v>
      </c>
    </row>
    <row r="39" spans="1:10" ht="13.5" customHeight="1" x14ac:dyDescent="0.2">
      <c r="A39" s="391" t="s">
        <v>815</v>
      </c>
      <c r="B39" s="392"/>
      <c r="C39" s="392"/>
      <c r="D39" s="392"/>
      <c r="E39" s="392"/>
      <c r="F39" s="401"/>
      <c r="G39" s="40"/>
      <c r="H39" s="40"/>
      <c r="I39" s="40"/>
      <c r="J39" s="40"/>
    </row>
    <row r="40" spans="1:10" ht="40.5" x14ac:dyDescent="0.2">
      <c r="A40" s="265">
        <v>1</v>
      </c>
      <c r="B40" s="45" t="s">
        <v>296</v>
      </c>
      <c r="C40" s="265">
        <v>30</v>
      </c>
      <c r="D40" s="265" t="s">
        <v>0</v>
      </c>
      <c r="E40" s="336"/>
      <c r="F40" s="269"/>
      <c r="G40" s="266">
        <f>C40*ROUND(F40, 4)</f>
        <v>0</v>
      </c>
      <c r="H40" s="266">
        <f>G40*0.095</f>
        <v>0</v>
      </c>
      <c r="I40" s="266">
        <f>G40+H40</f>
        <v>0</v>
      </c>
      <c r="J40" s="267"/>
    </row>
    <row r="41" spans="1:10" ht="54" x14ac:dyDescent="0.2">
      <c r="A41" s="265">
        <v>2</v>
      </c>
      <c r="B41" s="47" t="s">
        <v>1099</v>
      </c>
      <c r="C41" s="265">
        <v>20</v>
      </c>
      <c r="D41" s="265" t="s">
        <v>0</v>
      </c>
      <c r="E41" s="323"/>
      <c r="F41" s="269"/>
      <c r="G41" s="266">
        <f>C41*ROUND(F41, 4)</f>
        <v>0</v>
      </c>
      <c r="H41" s="266">
        <f>G41*0.095</f>
        <v>0</v>
      </c>
      <c r="I41" s="266">
        <f>G41+H41</f>
        <v>0</v>
      </c>
      <c r="J41" s="267"/>
    </row>
    <row r="42" spans="1:10" ht="13.5" x14ac:dyDescent="0.2">
      <c r="A42" s="21"/>
      <c r="B42" s="32" t="s">
        <v>134</v>
      </c>
      <c r="C42" s="23" t="s">
        <v>7</v>
      </c>
      <c r="D42" s="23" t="s">
        <v>7</v>
      </c>
      <c r="E42" s="216" t="s">
        <v>7</v>
      </c>
      <c r="F42" s="216" t="s">
        <v>7</v>
      </c>
      <c r="G42" s="9">
        <f>SUM(G40:G41)</f>
        <v>0</v>
      </c>
      <c r="H42" s="9">
        <f>SUM(H40:H41)</f>
        <v>0</v>
      </c>
      <c r="I42" s="9">
        <f>SUM(I40:I41)</f>
        <v>0</v>
      </c>
      <c r="J42" s="10">
        <f>SUM(J40:J41)</f>
        <v>0</v>
      </c>
    </row>
    <row r="43" spans="1:10" ht="13.5" x14ac:dyDescent="0.2">
      <c r="A43" s="128"/>
      <c r="B43" s="129"/>
      <c r="C43" s="130"/>
      <c r="D43" s="130"/>
      <c r="E43" s="219"/>
      <c r="F43" s="131"/>
      <c r="G43" s="264"/>
      <c r="H43" s="264"/>
      <c r="I43" s="264"/>
      <c r="J43" s="264"/>
    </row>
    <row r="44" spans="1:10" ht="13.5" x14ac:dyDescent="0.25">
      <c r="A44" s="38" t="s">
        <v>170</v>
      </c>
      <c r="B44" s="37"/>
      <c r="C44" s="35"/>
      <c r="D44" s="36"/>
      <c r="E44" s="220"/>
      <c r="F44" s="12"/>
      <c r="G44" s="12"/>
      <c r="H44" s="12"/>
      <c r="I44" s="12"/>
      <c r="J44" s="12"/>
    </row>
    <row r="45" spans="1:10" ht="13.5" customHeight="1" x14ac:dyDescent="0.2">
      <c r="A45" s="439" t="s">
        <v>423</v>
      </c>
      <c r="B45" s="439"/>
      <c r="C45" s="439"/>
      <c r="D45" s="439"/>
      <c r="E45" s="439"/>
      <c r="F45" s="439"/>
      <c r="G45" s="439"/>
      <c r="H45" s="439"/>
      <c r="I45" s="439"/>
      <c r="J45" s="439"/>
    </row>
    <row r="46" spans="1:10" ht="13.5" x14ac:dyDescent="0.25">
      <c r="A46" s="221" t="s">
        <v>415</v>
      </c>
      <c r="B46" s="221"/>
      <c r="C46" s="221"/>
      <c r="D46" s="221"/>
      <c r="E46" s="222"/>
      <c r="F46" s="221"/>
      <c r="G46" s="221"/>
      <c r="H46" s="221"/>
      <c r="I46" s="221"/>
      <c r="J46" s="221"/>
    </row>
    <row r="48" spans="1:10" ht="12.75" x14ac:dyDescent="0.2">
      <c r="A48" s="384" t="s">
        <v>90</v>
      </c>
      <c r="B48" s="384"/>
      <c r="C48" s="384"/>
      <c r="D48" s="384"/>
      <c r="E48" s="384"/>
      <c r="F48" s="384"/>
      <c r="G48" s="384"/>
      <c r="H48" s="384"/>
      <c r="I48" s="384"/>
      <c r="J48" s="384"/>
    </row>
    <row r="49" spans="1:10" ht="15" x14ac:dyDescent="0.2">
      <c r="A49" s="385" t="s">
        <v>410</v>
      </c>
      <c r="B49" s="386"/>
      <c r="C49" s="386"/>
      <c r="D49" s="386"/>
      <c r="E49" s="386"/>
      <c r="F49" s="386"/>
      <c r="G49" s="386"/>
      <c r="H49" s="386"/>
      <c r="I49" s="386"/>
      <c r="J49" s="386"/>
    </row>
    <row r="50" spans="1:10" ht="15" x14ac:dyDescent="0.25">
      <c r="A50" s="299" t="s">
        <v>1041</v>
      </c>
      <c r="B50" s="298"/>
      <c r="C50" s="298"/>
      <c r="D50" s="298"/>
      <c r="E50" s="298"/>
      <c r="F50" s="298"/>
      <c r="G50" s="298"/>
      <c r="H50" s="298"/>
      <c r="I50" s="298"/>
      <c r="J50" s="298"/>
    </row>
    <row r="51" spans="1:10" ht="12.75" x14ac:dyDescent="0.2">
      <c r="A51" s="407" t="s">
        <v>1050</v>
      </c>
      <c r="B51" s="407"/>
      <c r="C51" s="407"/>
      <c r="D51" s="407"/>
      <c r="E51" s="407"/>
      <c r="F51" s="407"/>
      <c r="G51" s="407"/>
      <c r="H51" s="407"/>
      <c r="I51" s="407"/>
      <c r="J51" s="407"/>
    </row>
    <row r="52" spans="1:10" ht="12.75" x14ac:dyDescent="0.2">
      <c r="A52" s="382" t="s">
        <v>1043</v>
      </c>
      <c r="B52" s="382"/>
      <c r="C52" s="382"/>
      <c r="D52" s="382"/>
      <c r="E52" s="382"/>
      <c r="F52" s="382"/>
      <c r="G52" s="382"/>
      <c r="H52" s="382"/>
      <c r="I52" s="382"/>
      <c r="J52" s="382"/>
    </row>
    <row r="53" spans="1:10" ht="15" x14ac:dyDescent="0.2">
      <c r="A53" s="289" t="s">
        <v>1044</v>
      </c>
      <c r="B53" s="290"/>
      <c r="C53" s="290"/>
      <c r="D53" s="290"/>
      <c r="E53" s="290"/>
      <c r="F53" s="290"/>
      <c r="G53" s="290"/>
      <c r="H53" s="290"/>
      <c r="I53" s="290"/>
      <c r="J53" s="290"/>
    </row>
    <row r="54" spans="1:10" ht="15" x14ac:dyDescent="0.2">
      <c r="A54" s="289" t="s">
        <v>1045</v>
      </c>
      <c r="B54" s="290"/>
      <c r="C54" s="290"/>
      <c r="D54" s="290"/>
      <c r="E54" s="290"/>
      <c r="F54" s="290"/>
      <c r="G54" s="290"/>
      <c r="H54" s="290"/>
      <c r="I54" s="290"/>
      <c r="J54" s="290"/>
    </row>
    <row r="55" spans="1:10" ht="15" x14ac:dyDescent="0.2">
      <c r="A55" s="382" t="s">
        <v>1046</v>
      </c>
      <c r="B55" s="383"/>
      <c r="C55" s="383"/>
      <c r="D55" s="383"/>
      <c r="E55" s="383"/>
      <c r="F55" s="383"/>
      <c r="G55" s="383"/>
      <c r="H55" s="383"/>
      <c r="I55" s="383"/>
      <c r="J55" s="383"/>
    </row>
    <row r="56" spans="1:10" ht="12.75" x14ac:dyDescent="0.2">
      <c r="A56" s="382" t="s">
        <v>1047</v>
      </c>
      <c r="B56" s="382"/>
      <c r="C56" s="382"/>
      <c r="D56" s="382"/>
      <c r="E56" s="382"/>
      <c r="F56" s="382"/>
      <c r="G56" s="382"/>
      <c r="H56" s="382"/>
      <c r="I56" s="382"/>
      <c r="J56" s="382"/>
    </row>
  </sheetData>
  <sheetProtection algorithmName="SHA-512" hashValue="SJnVNO8NfDZpiRJJqXR4pGR3JMGawll1pg6arHiU/grN97B2PZx5ClWickYyPgxpvAtgt5R61NJS/feRNvRwBQ==" saltValue="neCygphJ+FCIppPEXBAY6Q==" spinCount="100000" sheet="1" objects="1" scenarios="1"/>
  <mergeCells count="12">
    <mergeCell ref="A56:J56"/>
    <mergeCell ref="A39:F39"/>
    <mergeCell ref="G1:J1"/>
    <mergeCell ref="A32:F32"/>
    <mergeCell ref="A6:F6"/>
    <mergeCell ref="A3:F3"/>
    <mergeCell ref="A55:J55"/>
    <mergeCell ref="A45:J45"/>
    <mergeCell ref="A48:J48"/>
    <mergeCell ref="A51:J51"/>
    <mergeCell ref="A49:J49"/>
    <mergeCell ref="A52:J52"/>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40:J41 J7:J30">
      <formula1>1</formula1>
    </dataValidation>
  </dataValidations>
  <pageMargins left="0.7" right="0.7" top="0.75" bottom="0.75" header="0.3" footer="0.3"/>
  <pageSetup paperSize="9" scale="62"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71"/>
  <sheetViews>
    <sheetView zoomScale="70" zoomScaleNormal="70" zoomScaleSheetLayoutView="100" workbookViewId="0">
      <pane ySplit="1" topLeftCell="A39" activePane="bottomLeft" state="frozen"/>
      <selection activeCell="A83" sqref="A83:K83"/>
      <selection pane="bottomLeft" activeCell="A63" sqref="A63:J71"/>
    </sheetView>
  </sheetViews>
  <sheetFormatPr defaultColWidth="9.28515625" defaultRowHeight="12" x14ac:dyDescent="0.2"/>
  <cols>
    <col min="1" max="1" width="3.42578125" style="13" customWidth="1"/>
    <col min="2" max="2" width="28.42578125" style="13" customWidth="1"/>
    <col min="3" max="3" width="6.85546875" style="13" customWidth="1"/>
    <col min="4" max="4" width="4.85546875" style="13" customWidth="1"/>
    <col min="5" max="5" width="20.5703125" style="14" customWidth="1"/>
    <col min="6" max="10" width="11.5703125" style="13" customWidth="1"/>
    <col min="11" max="16384" width="9.28515625" style="13"/>
  </cols>
  <sheetData>
    <row r="1" spans="1:10" ht="13.5" x14ac:dyDescent="0.25">
      <c r="A1" s="408" t="s">
        <v>839</v>
      </c>
      <c r="B1" s="408"/>
      <c r="C1" s="408"/>
      <c r="D1" s="408"/>
      <c r="E1" s="11"/>
      <c r="F1" s="12"/>
      <c r="G1" s="409"/>
      <c r="H1" s="409"/>
      <c r="I1" s="409"/>
      <c r="J1" s="409"/>
    </row>
    <row r="2" spans="1:10" x14ac:dyDescent="0.2">
      <c r="A2" s="264"/>
      <c r="B2" s="264"/>
      <c r="C2" s="264"/>
      <c r="D2" s="264"/>
      <c r="F2" s="264"/>
      <c r="G2" s="264"/>
      <c r="H2" s="264"/>
      <c r="I2" s="264"/>
      <c r="J2" s="264"/>
    </row>
    <row r="3" spans="1:10" ht="18" x14ac:dyDescent="0.25">
      <c r="A3" s="388" t="s">
        <v>727</v>
      </c>
      <c r="B3" s="389"/>
      <c r="C3" s="389"/>
      <c r="D3" s="389"/>
      <c r="E3" s="389"/>
      <c r="F3" s="390"/>
      <c r="G3" s="272"/>
      <c r="H3" s="272"/>
      <c r="I3" s="272"/>
      <c r="J3" s="272"/>
    </row>
    <row r="4" spans="1:10" ht="67.5" x14ac:dyDescent="0.2">
      <c r="A4" s="71" t="s">
        <v>3</v>
      </c>
      <c r="B4" s="71" t="s">
        <v>4</v>
      </c>
      <c r="C4" s="72" t="s">
        <v>5</v>
      </c>
      <c r="D4" s="72" t="s">
        <v>92</v>
      </c>
      <c r="E4" s="74" t="s">
        <v>6</v>
      </c>
      <c r="F4" s="74" t="s">
        <v>84</v>
      </c>
      <c r="G4" s="74" t="s">
        <v>85</v>
      </c>
      <c r="H4" s="74" t="s">
        <v>189</v>
      </c>
      <c r="I4" s="74" t="s">
        <v>88</v>
      </c>
      <c r="J4" s="74" t="s">
        <v>401</v>
      </c>
    </row>
    <row r="5" spans="1:10" ht="27" x14ac:dyDescent="0.2">
      <c r="A5" s="77">
        <v>1</v>
      </c>
      <c r="B5" s="77">
        <v>2</v>
      </c>
      <c r="C5" s="78">
        <v>3</v>
      </c>
      <c r="D5" s="78">
        <v>4</v>
      </c>
      <c r="E5" s="78">
        <v>5</v>
      </c>
      <c r="F5" s="78">
        <v>6</v>
      </c>
      <c r="G5" s="81" t="s">
        <v>86</v>
      </c>
      <c r="H5" s="78" t="s">
        <v>87</v>
      </c>
      <c r="I5" s="81" t="s">
        <v>89</v>
      </c>
      <c r="J5" s="78">
        <v>10</v>
      </c>
    </row>
    <row r="6" spans="1:10" ht="13.5" x14ac:dyDescent="0.2">
      <c r="A6" s="425" t="s">
        <v>816</v>
      </c>
      <c r="B6" s="426"/>
      <c r="C6" s="426"/>
      <c r="D6" s="426"/>
      <c r="E6" s="426"/>
      <c r="F6" s="433"/>
      <c r="G6" s="16"/>
      <c r="H6" s="16"/>
      <c r="I6" s="16"/>
      <c r="J6" s="17"/>
    </row>
    <row r="7" spans="1:10" ht="13.5" x14ac:dyDescent="0.2">
      <c r="A7" s="265">
        <v>1</v>
      </c>
      <c r="B7" s="6" t="s">
        <v>300</v>
      </c>
      <c r="C7" s="4">
        <v>550</v>
      </c>
      <c r="D7" s="265" t="s">
        <v>1</v>
      </c>
      <c r="E7" s="317"/>
      <c r="F7" s="269"/>
      <c r="G7" s="266">
        <f>C7*ROUND(F7, 4)</f>
        <v>0</v>
      </c>
      <c r="H7" s="266">
        <f t="shared" ref="H7:H17" si="0">G7*0.095</f>
        <v>0</v>
      </c>
      <c r="I7" s="266">
        <f t="shared" ref="I7:I17" si="1">G7+H7</f>
        <v>0</v>
      </c>
      <c r="J7" s="267"/>
    </row>
    <row r="8" spans="1:10" ht="27" x14ac:dyDescent="0.2">
      <c r="A8" s="265">
        <v>2</v>
      </c>
      <c r="B8" s="6" t="s">
        <v>301</v>
      </c>
      <c r="C8" s="4">
        <v>750</v>
      </c>
      <c r="D8" s="265" t="s">
        <v>1</v>
      </c>
      <c r="E8" s="317"/>
      <c r="F8" s="269"/>
      <c r="G8" s="266">
        <f t="shared" ref="G8:G17" si="2">C8*ROUND(F8, 4)</f>
        <v>0</v>
      </c>
      <c r="H8" s="266">
        <f t="shared" si="0"/>
        <v>0</v>
      </c>
      <c r="I8" s="266">
        <f t="shared" si="1"/>
        <v>0</v>
      </c>
      <c r="J8" s="267"/>
    </row>
    <row r="9" spans="1:10" ht="27" x14ac:dyDescent="0.2">
      <c r="A9" s="265">
        <v>3</v>
      </c>
      <c r="B9" s="6" t="s">
        <v>302</v>
      </c>
      <c r="C9" s="4">
        <v>370</v>
      </c>
      <c r="D9" s="265" t="s">
        <v>1</v>
      </c>
      <c r="E9" s="317"/>
      <c r="F9" s="269"/>
      <c r="G9" s="266">
        <f t="shared" si="2"/>
        <v>0</v>
      </c>
      <c r="H9" s="266">
        <f t="shared" si="0"/>
        <v>0</v>
      </c>
      <c r="I9" s="266">
        <f t="shared" si="1"/>
        <v>0</v>
      </c>
      <c r="J9" s="267"/>
    </row>
    <row r="10" spans="1:10" ht="27" x14ac:dyDescent="0.2">
      <c r="A10" s="265">
        <v>4</v>
      </c>
      <c r="B10" s="6" t="s">
        <v>303</v>
      </c>
      <c r="C10" s="4">
        <v>400</v>
      </c>
      <c r="D10" s="265" t="s">
        <v>1</v>
      </c>
      <c r="E10" s="317"/>
      <c r="F10" s="269"/>
      <c r="G10" s="266">
        <f t="shared" si="2"/>
        <v>0</v>
      </c>
      <c r="H10" s="266">
        <f t="shared" si="0"/>
        <v>0</v>
      </c>
      <c r="I10" s="266">
        <f t="shared" si="1"/>
        <v>0</v>
      </c>
      <c r="J10" s="267"/>
    </row>
    <row r="11" spans="1:10" ht="13.5" x14ac:dyDescent="0.2">
      <c r="A11" s="265">
        <v>5</v>
      </c>
      <c r="B11" s="6" t="s">
        <v>614</v>
      </c>
      <c r="C11" s="4">
        <v>66</v>
      </c>
      <c r="D11" s="265" t="s">
        <v>1</v>
      </c>
      <c r="E11" s="317"/>
      <c r="F11" s="269"/>
      <c r="G11" s="266">
        <f t="shared" si="2"/>
        <v>0</v>
      </c>
      <c r="H11" s="266">
        <f t="shared" si="0"/>
        <v>0</v>
      </c>
      <c r="I11" s="266">
        <f t="shared" si="1"/>
        <v>0</v>
      </c>
      <c r="J11" s="267"/>
    </row>
    <row r="12" spans="1:10" ht="27" x14ac:dyDescent="0.2">
      <c r="A12" s="265">
        <v>6</v>
      </c>
      <c r="B12" s="6" t="s">
        <v>750</v>
      </c>
      <c r="C12" s="4">
        <v>380</v>
      </c>
      <c r="D12" s="265" t="s">
        <v>1</v>
      </c>
      <c r="E12" s="317"/>
      <c r="F12" s="269"/>
      <c r="G12" s="266">
        <f t="shared" si="2"/>
        <v>0</v>
      </c>
      <c r="H12" s="266">
        <f t="shared" si="0"/>
        <v>0</v>
      </c>
      <c r="I12" s="266">
        <f t="shared" si="1"/>
        <v>0</v>
      </c>
      <c r="J12" s="267"/>
    </row>
    <row r="13" spans="1:10" ht="27" x14ac:dyDescent="0.2">
      <c r="A13" s="265">
        <v>7</v>
      </c>
      <c r="B13" s="6" t="s">
        <v>304</v>
      </c>
      <c r="C13" s="4">
        <v>60</v>
      </c>
      <c r="D13" s="265" t="s">
        <v>1</v>
      </c>
      <c r="E13" s="317"/>
      <c r="F13" s="269"/>
      <c r="G13" s="266">
        <f t="shared" si="2"/>
        <v>0</v>
      </c>
      <c r="H13" s="266">
        <f t="shared" si="0"/>
        <v>0</v>
      </c>
      <c r="I13" s="266">
        <f t="shared" si="1"/>
        <v>0</v>
      </c>
      <c r="J13" s="267"/>
    </row>
    <row r="14" spans="1:10" ht="13.5" x14ac:dyDescent="0.2">
      <c r="A14" s="265">
        <v>8</v>
      </c>
      <c r="B14" s="6" t="s">
        <v>305</v>
      </c>
      <c r="C14" s="4">
        <v>60</v>
      </c>
      <c r="D14" s="265" t="s">
        <v>1</v>
      </c>
      <c r="E14" s="317"/>
      <c r="F14" s="269"/>
      <c r="G14" s="266">
        <f t="shared" si="2"/>
        <v>0</v>
      </c>
      <c r="H14" s="266">
        <f t="shared" si="0"/>
        <v>0</v>
      </c>
      <c r="I14" s="266">
        <f t="shared" si="1"/>
        <v>0</v>
      </c>
      <c r="J14" s="267"/>
    </row>
    <row r="15" spans="1:10" ht="13.5" x14ac:dyDescent="0.2">
      <c r="A15" s="265">
        <v>9</v>
      </c>
      <c r="B15" s="6" t="s">
        <v>306</v>
      </c>
      <c r="C15" s="4">
        <v>60</v>
      </c>
      <c r="D15" s="265" t="s">
        <v>1</v>
      </c>
      <c r="E15" s="317"/>
      <c r="F15" s="269"/>
      <c r="G15" s="266">
        <f t="shared" si="2"/>
        <v>0</v>
      </c>
      <c r="H15" s="266">
        <f t="shared" si="0"/>
        <v>0</v>
      </c>
      <c r="I15" s="266">
        <f t="shared" si="1"/>
        <v>0</v>
      </c>
      <c r="J15" s="267"/>
    </row>
    <row r="16" spans="1:10" ht="13.5" x14ac:dyDescent="0.2">
      <c r="A16" s="265">
        <v>10</v>
      </c>
      <c r="B16" s="6" t="s">
        <v>307</v>
      </c>
      <c r="C16" s="4">
        <v>60</v>
      </c>
      <c r="D16" s="265" t="s">
        <v>1</v>
      </c>
      <c r="E16" s="317"/>
      <c r="F16" s="269"/>
      <c r="G16" s="266">
        <f t="shared" si="2"/>
        <v>0</v>
      </c>
      <c r="H16" s="266">
        <f t="shared" si="0"/>
        <v>0</v>
      </c>
      <c r="I16" s="266">
        <f t="shared" si="1"/>
        <v>0</v>
      </c>
      <c r="J16" s="267"/>
    </row>
    <row r="17" spans="1:10" ht="13.5" x14ac:dyDescent="0.2">
      <c r="A17" s="265">
        <v>11</v>
      </c>
      <c r="B17" s="6" t="s">
        <v>308</v>
      </c>
      <c r="C17" s="4">
        <v>60</v>
      </c>
      <c r="D17" s="265" t="s">
        <v>1</v>
      </c>
      <c r="E17" s="317"/>
      <c r="F17" s="269"/>
      <c r="G17" s="266">
        <f t="shared" si="2"/>
        <v>0</v>
      </c>
      <c r="H17" s="266">
        <f t="shared" si="0"/>
        <v>0</v>
      </c>
      <c r="I17" s="266">
        <f t="shared" si="1"/>
        <v>0</v>
      </c>
      <c r="J17" s="267"/>
    </row>
    <row r="18" spans="1:10" ht="13.5" x14ac:dyDescent="0.2">
      <c r="A18" s="21"/>
      <c r="B18" s="22" t="s">
        <v>136</v>
      </c>
      <c r="C18" s="23" t="s">
        <v>7</v>
      </c>
      <c r="D18" s="23" t="s">
        <v>7</v>
      </c>
      <c r="E18" s="23" t="s">
        <v>7</v>
      </c>
      <c r="F18" s="23" t="s">
        <v>7</v>
      </c>
      <c r="G18" s="9">
        <f>SUM(G7:G17)</f>
        <v>0</v>
      </c>
      <c r="H18" s="9">
        <f>SUM(H7:H17)</f>
        <v>0</v>
      </c>
      <c r="I18" s="9">
        <f>SUM(I7:I17)</f>
        <v>0</v>
      </c>
      <c r="J18" s="10">
        <f>SUM(J7:J17)</f>
        <v>0</v>
      </c>
    </row>
    <row r="19" spans="1:10" ht="13.5" x14ac:dyDescent="0.2">
      <c r="A19" s="425" t="s">
        <v>1059</v>
      </c>
      <c r="B19" s="426"/>
      <c r="C19" s="426"/>
      <c r="D19" s="426"/>
      <c r="E19" s="426"/>
      <c r="F19" s="433"/>
      <c r="G19" s="16"/>
      <c r="H19" s="16"/>
      <c r="I19" s="16"/>
      <c r="J19" s="17"/>
    </row>
    <row r="20" spans="1:10" ht="13.5" x14ac:dyDescent="0.2">
      <c r="A20" s="265">
        <v>1</v>
      </c>
      <c r="B20" s="24" t="s">
        <v>310</v>
      </c>
      <c r="C20" s="4">
        <v>600</v>
      </c>
      <c r="D20" s="265" t="s">
        <v>1</v>
      </c>
      <c r="E20" s="317"/>
      <c r="F20" s="269"/>
      <c r="G20" s="266">
        <f>C20*ROUND(F20, 4)</f>
        <v>0</v>
      </c>
      <c r="H20" s="266">
        <f t="shared" ref="H20:H45" si="3">G20*0.095</f>
        <v>0</v>
      </c>
      <c r="I20" s="266">
        <f t="shared" ref="I20:I45" si="4">G20+H20</f>
        <v>0</v>
      </c>
      <c r="J20" s="267"/>
    </row>
    <row r="21" spans="1:10" ht="13.5" x14ac:dyDescent="0.2">
      <c r="A21" s="265">
        <v>2</v>
      </c>
      <c r="B21" s="24" t="s">
        <v>309</v>
      </c>
      <c r="C21" s="4">
        <v>800</v>
      </c>
      <c r="D21" s="265" t="s">
        <v>1</v>
      </c>
      <c r="E21" s="317"/>
      <c r="F21" s="269"/>
      <c r="G21" s="266">
        <f t="shared" ref="G21:G45" si="5">C21*ROUND(F21, 4)</f>
        <v>0</v>
      </c>
      <c r="H21" s="266">
        <f t="shared" si="3"/>
        <v>0</v>
      </c>
      <c r="I21" s="266">
        <f t="shared" si="4"/>
        <v>0</v>
      </c>
      <c r="J21" s="267"/>
    </row>
    <row r="22" spans="1:10" ht="27" x14ac:dyDescent="0.25">
      <c r="A22" s="265">
        <v>3</v>
      </c>
      <c r="B22" s="25" t="s">
        <v>758</v>
      </c>
      <c r="C22" s="4">
        <v>160</v>
      </c>
      <c r="D22" s="265" t="s">
        <v>1</v>
      </c>
      <c r="E22" s="317"/>
      <c r="F22" s="340"/>
      <c r="G22" s="266">
        <f t="shared" si="5"/>
        <v>0</v>
      </c>
      <c r="H22" s="266">
        <f t="shared" si="3"/>
        <v>0</v>
      </c>
      <c r="I22" s="266">
        <f t="shared" si="4"/>
        <v>0</v>
      </c>
      <c r="J22" s="267"/>
    </row>
    <row r="23" spans="1:10" ht="27" x14ac:dyDescent="0.25">
      <c r="A23" s="265">
        <v>4</v>
      </c>
      <c r="B23" s="25" t="s">
        <v>426</v>
      </c>
      <c r="C23" s="4">
        <v>160</v>
      </c>
      <c r="D23" s="265" t="s">
        <v>1</v>
      </c>
      <c r="E23" s="317"/>
      <c r="F23" s="269"/>
      <c r="G23" s="266">
        <f t="shared" si="5"/>
        <v>0</v>
      </c>
      <c r="H23" s="266">
        <f t="shared" si="3"/>
        <v>0</v>
      </c>
      <c r="I23" s="266">
        <f t="shared" si="4"/>
        <v>0</v>
      </c>
      <c r="J23" s="267"/>
    </row>
    <row r="24" spans="1:10" ht="27" x14ac:dyDescent="0.25">
      <c r="A24" s="265">
        <v>5</v>
      </c>
      <c r="B24" s="25" t="s">
        <v>427</v>
      </c>
      <c r="C24" s="4">
        <v>160</v>
      </c>
      <c r="D24" s="265" t="s">
        <v>1</v>
      </c>
      <c r="E24" s="317"/>
      <c r="F24" s="269"/>
      <c r="G24" s="266">
        <f t="shared" si="5"/>
        <v>0</v>
      </c>
      <c r="H24" s="266">
        <f t="shared" si="3"/>
        <v>0</v>
      </c>
      <c r="I24" s="266">
        <f t="shared" si="4"/>
        <v>0</v>
      </c>
      <c r="J24" s="267"/>
    </row>
    <row r="25" spans="1:10" ht="13.5" x14ac:dyDescent="0.2">
      <c r="A25" s="265">
        <v>6</v>
      </c>
      <c r="B25" s="57" t="s">
        <v>428</v>
      </c>
      <c r="C25" s="4">
        <v>50</v>
      </c>
      <c r="D25" s="265" t="s">
        <v>1</v>
      </c>
      <c r="E25" s="317"/>
      <c r="F25" s="269"/>
      <c r="G25" s="266">
        <f t="shared" si="5"/>
        <v>0</v>
      </c>
      <c r="H25" s="266">
        <f t="shared" si="3"/>
        <v>0</v>
      </c>
      <c r="I25" s="266">
        <f t="shared" si="4"/>
        <v>0</v>
      </c>
      <c r="J25" s="267"/>
    </row>
    <row r="26" spans="1:10" ht="40.5" x14ac:dyDescent="0.2">
      <c r="A26" s="265">
        <v>7</v>
      </c>
      <c r="B26" s="24" t="s">
        <v>751</v>
      </c>
      <c r="C26" s="4">
        <v>120</v>
      </c>
      <c r="D26" s="265" t="s">
        <v>1</v>
      </c>
      <c r="E26" s="317"/>
      <c r="F26" s="269"/>
      <c r="G26" s="266">
        <f t="shared" si="5"/>
        <v>0</v>
      </c>
      <c r="H26" s="266">
        <f t="shared" si="3"/>
        <v>0</v>
      </c>
      <c r="I26" s="266">
        <f t="shared" si="4"/>
        <v>0</v>
      </c>
      <c r="J26" s="267"/>
    </row>
    <row r="27" spans="1:10" ht="40.5" x14ac:dyDescent="0.2">
      <c r="A27" s="265">
        <v>8</v>
      </c>
      <c r="B27" s="24" t="s">
        <v>311</v>
      </c>
      <c r="C27" s="4">
        <v>60</v>
      </c>
      <c r="D27" s="265" t="s">
        <v>1</v>
      </c>
      <c r="E27" s="317"/>
      <c r="F27" s="269"/>
      <c r="G27" s="266">
        <f t="shared" si="5"/>
        <v>0</v>
      </c>
      <c r="H27" s="266">
        <f t="shared" si="3"/>
        <v>0</v>
      </c>
      <c r="I27" s="266">
        <f t="shared" si="4"/>
        <v>0</v>
      </c>
      <c r="J27" s="267"/>
    </row>
    <row r="28" spans="1:10" ht="67.5" x14ac:dyDescent="0.2">
      <c r="A28" s="265">
        <v>9</v>
      </c>
      <c r="B28" s="24" t="s">
        <v>776</v>
      </c>
      <c r="C28" s="4">
        <v>30</v>
      </c>
      <c r="D28" s="265" t="s">
        <v>1</v>
      </c>
      <c r="E28" s="317"/>
      <c r="F28" s="269"/>
      <c r="G28" s="266">
        <f t="shared" si="5"/>
        <v>0</v>
      </c>
      <c r="H28" s="266">
        <f t="shared" si="3"/>
        <v>0</v>
      </c>
      <c r="I28" s="266">
        <f t="shared" si="4"/>
        <v>0</v>
      </c>
      <c r="J28" s="267"/>
    </row>
    <row r="29" spans="1:10" ht="54" x14ac:dyDescent="0.2">
      <c r="A29" s="265">
        <v>10</v>
      </c>
      <c r="B29" s="24" t="s">
        <v>777</v>
      </c>
      <c r="C29" s="4">
        <v>30</v>
      </c>
      <c r="D29" s="265" t="s">
        <v>1</v>
      </c>
      <c r="E29" s="317"/>
      <c r="F29" s="269"/>
      <c r="G29" s="266">
        <f t="shared" si="5"/>
        <v>0</v>
      </c>
      <c r="H29" s="266">
        <f t="shared" si="3"/>
        <v>0</v>
      </c>
      <c r="I29" s="266">
        <f t="shared" si="4"/>
        <v>0</v>
      </c>
      <c r="J29" s="267"/>
    </row>
    <row r="30" spans="1:10" ht="54" x14ac:dyDescent="0.2">
      <c r="A30" s="265">
        <v>11</v>
      </c>
      <c r="B30" s="24" t="s">
        <v>778</v>
      </c>
      <c r="C30" s="4">
        <v>20</v>
      </c>
      <c r="D30" s="265" t="s">
        <v>1</v>
      </c>
      <c r="E30" s="317"/>
      <c r="F30" s="269"/>
      <c r="G30" s="266">
        <f t="shared" si="5"/>
        <v>0</v>
      </c>
      <c r="H30" s="266">
        <f t="shared" si="3"/>
        <v>0</v>
      </c>
      <c r="I30" s="266">
        <f t="shared" si="4"/>
        <v>0</v>
      </c>
      <c r="J30" s="267"/>
    </row>
    <row r="31" spans="1:10" ht="27" x14ac:dyDescent="0.2">
      <c r="A31" s="265">
        <v>12</v>
      </c>
      <c r="B31" s="26" t="s">
        <v>429</v>
      </c>
      <c r="C31" s="4">
        <v>180</v>
      </c>
      <c r="D31" s="265" t="s">
        <v>1</v>
      </c>
      <c r="E31" s="317"/>
      <c r="F31" s="269"/>
      <c r="G31" s="266">
        <f t="shared" si="5"/>
        <v>0</v>
      </c>
      <c r="H31" s="266">
        <f t="shared" si="3"/>
        <v>0</v>
      </c>
      <c r="I31" s="266">
        <f t="shared" si="4"/>
        <v>0</v>
      </c>
      <c r="J31" s="267"/>
    </row>
    <row r="32" spans="1:10" ht="27" x14ac:dyDescent="0.25">
      <c r="A32" s="265">
        <v>13</v>
      </c>
      <c r="B32" s="25" t="s">
        <v>433</v>
      </c>
      <c r="C32" s="4">
        <v>180</v>
      </c>
      <c r="D32" s="265" t="s">
        <v>1</v>
      </c>
      <c r="E32" s="317"/>
      <c r="F32" s="269"/>
      <c r="G32" s="266">
        <f t="shared" si="5"/>
        <v>0</v>
      </c>
      <c r="H32" s="266">
        <f t="shared" si="3"/>
        <v>0</v>
      </c>
      <c r="I32" s="266">
        <f t="shared" si="4"/>
        <v>0</v>
      </c>
      <c r="J32" s="267"/>
    </row>
    <row r="33" spans="1:10" ht="27" x14ac:dyDescent="0.25">
      <c r="A33" s="265">
        <v>14</v>
      </c>
      <c r="B33" s="27" t="s">
        <v>430</v>
      </c>
      <c r="C33" s="4">
        <v>60</v>
      </c>
      <c r="D33" s="265" t="s">
        <v>1</v>
      </c>
      <c r="E33" s="317"/>
      <c r="F33" s="269"/>
      <c r="G33" s="266">
        <f t="shared" si="5"/>
        <v>0</v>
      </c>
      <c r="H33" s="266">
        <f t="shared" si="3"/>
        <v>0</v>
      </c>
      <c r="I33" s="266">
        <f t="shared" si="4"/>
        <v>0</v>
      </c>
      <c r="J33" s="267"/>
    </row>
    <row r="34" spans="1:10" ht="27" x14ac:dyDescent="0.2">
      <c r="A34" s="265">
        <v>15</v>
      </c>
      <c r="B34" s="28" t="s">
        <v>424</v>
      </c>
      <c r="C34" s="4">
        <v>200</v>
      </c>
      <c r="D34" s="265" t="s">
        <v>1</v>
      </c>
      <c r="E34" s="317"/>
      <c r="F34" s="269"/>
      <c r="G34" s="266">
        <f t="shared" si="5"/>
        <v>0</v>
      </c>
      <c r="H34" s="266">
        <f t="shared" si="3"/>
        <v>0</v>
      </c>
      <c r="I34" s="266">
        <f t="shared" si="4"/>
        <v>0</v>
      </c>
      <c r="J34" s="267"/>
    </row>
    <row r="35" spans="1:10" ht="27" x14ac:dyDescent="0.2">
      <c r="A35" s="265">
        <v>16</v>
      </c>
      <c r="B35" s="26" t="s">
        <v>432</v>
      </c>
      <c r="C35" s="4">
        <v>200</v>
      </c>
      <c r="D35" s="265" t="s">
        <v>1</v>
      </c>
      <c r="E35" s="317"/>
      <c r="F35" s="269"/>
      <c r="G35" s="266">
        <f t="shared" si="5"/>
        <v>0</v>
      </c>
      <c r="H35" s="266">
        <f t="shared" si="3"/>
        <v>0</v>
      </c>
      <c r="I35" s="266">
        <f t="shared" si="4"/>
        <v>0</v>
      </c>
      <c r="J35" s="267"/>
    </row>
    <row r="36" spans="1:10" ht="13.5" x14ac:dyDescent="0.2">
      <c r="A36" s="265">
        <v>17</v>
      </c>
      <c r="B36" s="26" t="s">
        <v>829</v>
      </c>
      <c r="C36" s="4">
        <v>800</v>
      </c>
      <c r="D36" s="265" t="s">
        <v>610</v>
      </c>
      <c r="E36" s="317"/>
      <c r="F36" s="269"/>
      <c r="G36" s="266">
        <f t="shared" si="5"/>
        <v>0</v>
      </c>
      <c r="H36" s="266">
        <f t="shared" si="3"/>
        <v>0</v>
      </c>
      <c r="I36" s="266">
        <f t="shared" si="4"/>
        <v>0</v>
      </c>
      <c r="J36" s="267"/>
    </row>
    <row r="37" spans="1:10" ht="27" x14ac:dyDescent="0.2">
      <c r="A37" s="265">
        <v>18</v>
      </c>
      <c r="B37" s="26" t="s">
        <v>425</v>
      </c>
      <c r="C37" s="4">
        <v>250</v>
      </c>
      <c r="D37" s="265" t="s">
        <v>1</v>
      </c>
      <c r="E37" s="317"/>
      <c r="F37" s="269"/>
      <c r="G37" s="266">
        <f t="shared" si="5"/>
        <v>0</v>
      </c>
      <c r="H37" s="266">
        <f t="shared" si="3"/>
        <v>0</v>
      </c>
      <c r="I37" s="266">
        <f t="shared" si="4"/>
        <v>0</v>
      </c>
      <c r="J37" s="267"/>
    </row>
    <row r="38" spans="1:10" ht="27" x14ac:dyDescent="0.2">
      <c r="A38" s="265">
        <v>19</v>
      </c>
      <c r="B38" s="29" t="s">
        <v>841</v>
      </c>
      <c r="C38" s="30">
        <v>60</v>
      </c>
      <c r="D38" s="268" t="s">
        <v>1</v>
      </c>
      <c r="E38" s="317"/>
      <c r="F38" s="269"/>
      <c r="G38" s="266">
        <f t="shared" si="5"/>
        <v>0</v>
      </c>
      <c r="H38" s="266">
        <f t="shared" si="3"/>
        <v>0</v>
      </c>
      <c r="I38" s="266">
        <f t="shared" si="4"/>
        <v>0</v>
      </c>
      <c r="J38" s="267"/>
    </row>
    <row r="39" spans="1:10" ht="27" x14ac:dyDescent="0.2">
      <c r="A39" s="265">
        <v>20</v>
      </c>
      <c r="B39" s="26" t="s">
        <v>830</v>
      </c>
      <c r="C39" s="4">
        <v>432</v>
      </c>
      <c r="D39" s="268" t="s">
        <v>1</v>
      </c>
      <c r="E39" s="317"/>
      <c r="F39" s="269"/>
      <c r="G39" s="266">
        <f t="shared" si="5"/>
        <v>0</v>
      </c>
      <c r="H39" s="266">
        <f t="shared" si="3"/>
        <v>0</v>
      </c>
      <c r="I39" s="266">
        <f t="shared" si="4"/>
        <v>0</v>
      </c>
      <c r="J39" s="267"/>
    </row>
    <row r="40" spans="1:10" ht="40.5" x14ac:dyDescent="0.2">
      <c r="A40" s="265">
        <v>21</v>
      </c>
      <c r="B40" s="26" t="s">
        <v>831</v>
      </c>
      <c r="C40" s="4">
        <v>288</v>
      </c>
      <c r="D40" s="268" t="s">
        <v>1</v>
      </c>
      <c r="E40" s="317"/>
      <c r="F40" s="269"/>
      <c r="G40" s="266">
        <f t="shared" si="5"/>
        <v>0</v>
      </c>
      <c r="H40" s="266">
        <f t="shared" si="3"/>
        <v>0</v>
      </c>
      <c r="I40" s="266">
        <f t="shared" si="4"/>
        <v>0</v>
      </c>
      <c r="J40" s="267"/>
    </row>
    <row r="41" spans="1:10" ht="40.5" x14ac:dyDescent="0.2">
      <c r="A41" s="265">
        <v>22</v>
      </c>
      <c r="B41" s="28" t="s">
        <v>832</v>
      </c>
      <c r="C41" s="4">
        <v>288</v>
      </c>
      <c r="D41" s="268" t="s">
        <v>1</v>
      </c>
      <c r="E41" s="317"/>
      <c r="F41" s="269"/>
      <c r="G41" s="266">
        <f t="shared" si="5"/>
        <v>0</v>
      </c>
      <c r="H41" s="266">
        <f t="shared" si="3"/>
        <v>0</v>
      </c>
      <c r="I41" s="266">
        <f t="shared" si="4"/>
        <v>0</v>
      </c>
      <c r="J41" s="267"/>
    </row>
    <row r="42" spans="1:10" ht="40.5" x14ac:dyDescent="0.2">
      <c r="A42" s="265">
        <v>23</v>
      </c>
      <c r="B42" s="28" t="s">
        <v>312</v>
      </c>
      <c r="C42" s="4">
        <v>144</v>
      </c>
      <c r="D42" s="268" t="s">
        <v>1</v>
      </c>
      <c r="E42" s="317"/>
      <c r="F42" s="269"/>
      <c r="G42" s="266">
        <f t="shared" si="5"/>
        <v>0</v>
      </c>
      <c r="H42" s="266">
        <f t="shared" si="3"/>
        <v>0</v>
      </c>
      <c r="I42" s="266">
        <f t="shared" si="4"/>
        <v>0</v>
      </c>
      <c r="J42" s="267"/>
    </row>
    <row r="43" spans="1:10" ht="40.5" x14ac:dyDescent="0.2">
      <c r="A43" s="265">
        <v>24</v>
      </c>
      <c r="B43" s="28" t="s">
        <v>313</v>
      </c>
      <c r="C43" s="4">
        <v>144</v>
      </c>
      <c r="D43" s="268" t="s">
        <v>1</v>
      </c>
      <c r="E43" s="317"/>
      <c r="F43" s="269"/>
      <c r="G43" s="266">
        <f t="shared" si="5"/>
        <v>0</v>
      </c>
      <c r="H43" s="266">
        <f t="shared" si="3"/>
        <v>0</v>
      </c>
      <c r="I43" s="266">
        <f t="shared" si="4"/>
        <v>0</v>
      </c>
      <c r="J43" s="267"/>
    </row>
    <row r="44" spans="1:10" ht="27" x14ac:dyDescent="0.2">
      <c r="A44" s="265">
        <v>25</v>
      </c>
      <c r="B44" s="31" t="s">
        <v>833</v>
      </c>
      <c r="C44" s="30">
        <v>126</v>
      </c>
      <c r="D44" s="268" t="s">
        <v>1</v>
      </c>
      <c r="E44" s="317"/>
      <c r="F44" s="269"/>
      <c r="G44" s="266">
        <f t="shared" si="5"/>
        <v>0</v>
      </c>
      <c r="H44" s="266">
        <f t="shared" si="3"/>
        <v>0</v>
      </c>
      <c r="I44" s="266">
        <f t="shared" si="4"/>
        <v>0</v>
      </c>
      <c r="J44" s="267"/>
    </row>
    <row r="45" spans="1:10" ht="27" x14ac:dyDescent="0.2">
      <c r="A45" s="265">
        <v>26</v>
      </c>
      <c r="B45" s="31" t="s">
        <v>834</v>
      </c>
      <c r="C45" s="30">
        <v>210</v>
      </c>
      <c r="D45" s="268" t="s">
        <v>1</v>
      </c>
      <c r="E45" s="317"/>
      <c r="F45" s="269"/>
      <c r="G45" s="266">
        <f t="shared" si="5"/>
        <v>0</v>
      </c>
      <c r="H45" s="266">
        <f t="shared" si="3"/>
        <v>0</v>
      </c>
      <c r="I45" s="266">
        <f t="shared" si="4"/>
        <v>0</v>
      </c>
      <c r="J45" s="267"/>
    </row>
    <row r="46" spans="1:10" ht="13.5" x14ac:dyDescent="0.2">
      <c r="A46" s="21"/>
      <c r="B46" s="22" t="s">
        <v>137</v>
      </c>
      <c r="C46" s="23" t="s">
        <v>7</v>
      </c>
      <c r="D46" s="23" t="s">
        <v>7</v>
      </c>
      <c r="E46" s="23" t="s">
        <v>7</v>
      </c>
      <c r="F46" s="23" t="s">
        <v>7</v>
      </c>
      <c r="G46" s="9">
        <f>SUM(G20:G45)</f>
        <v>0</v>
      </c>
      <c r="H46" s="9">
        <f>SUM(H20:H45)</f>
        <v>0</v>
      </c>
      <c r="I46" s="9">
        <f>SUM(I20:I45)</f>
        <v>0</v>
      </c>
      <c r="J46" s="10">
        <f>SUM(J20:J45)</f>
        <v>0</v>
      </c>
    </row>
    <row r="47" spans="1:10" ht="13.5" x14ac:dyDescent="0.2">
      <c r="A47" s="425" t="s">
        <v>817</v>
      </c>
      <c r="B47" s="426"/>
      <c r="C47" s="426"/>
      <c r="D47" s="426"/>
      <c r="E47" s="426"/>
      <c r="F47" s="433"/>
      <c r="G47" s="284"/>
      <c r="H47" s="284"/>
      <c r="I47" s="284"/>
      <c r="J47" s="285"/>
    </row>
    <row r="48" spans="1:10" ht="27" x14ac:dyDescent="0.2">
      <c r="A48" s="265">
        <v>1</v>
      </c>
      <c r="B48" s="26" t="s">
        <v>752</v>
      </c>
      <c r="C48" s="4">
        <v>100</v>
      </c>
      <c r="D48" s="265" t="s">
        <v>1</v>
      </c>
      <c r="E48" s="317"/>
      <c r="F48" s="269"/>
      <c r="G48" s="266">
        <f>C48*ROUND(F48, 4)</f>
        <v>0</v>
      </c>
      <c r="H48" s="266">
        <f>G48*0.095</f>
        <v>0</v>
      </c>
      <c r="I48" s="266">
        <f>G48+H48</f>
        <v>0</v>
      </c>
      <c r="J48" s="267"/>
    </row>
    <row r="49" spans="1:10" ht="27" x14ac:dyDescent="0.2">
      <c r="A49" s="265">
        <v>2</v>
      </c>
      <c r="B49" s="26" t="s">
        <v>842</v>
      </c>
      <c r="C49" s="4">
        <v>200</v>
      </c>
      <c r="D49" s="265" t="s">
        <v>1</v>
      </c>
      <c r="E49" s="317"/>
      <c r="F49" s="269"/>
      <c r="G49" s="266">
        <f t="shared" ref="G49:G51" si="6">C49*ROUND(F49, 4)</f>
        <v>0</v>
      </c>
      <c r="H49" s="266">
        <f t="shared" ref="H49:H51" si="7">G49*0.095</f>
        <v>0</v>
      </c>
      <c r="I49" s="266">
        <f t="shared" ref="I49:I51" si="8">G49+H49</f>
        <v>0</v>
      </c>
      <c r="J49" s="267"/>
    </row>
    <row r="50" spans="1:10" ht="27" x14ac:dyDescent="0.2">
      <c r="A50" s="265">
        <v>3</v>
      </c>
      <c r="B50" s="26" t="s">
        <v>835</v>
      </c>
      <c r="C50" s="4">
        <v>162</v>
      </c>
      <c r="D50" s="265" t="s">
        <v>1</v>
      </c>
      <c r="E50" s="317"/>
      <c r="F50" s="269"/>
      <c r="G50" s="266">
        <f t="shared" si="6"/>
        <v>0</v>
      </c>
      <c r="H50" s="266">
        <f t="shared" si="7"/>
        <v>0</v>
      </c>
      <c r="I50" s="266">
        <f t="shared" si="8"/>
        <v>0</v>
      </c>
      <c r="J50" s="267"/>
    </row>
    <row r="51" spans="1:10" ht="27" x14ac:dyDescent="0.2">
      <c r="A51" s="265">
        <v>4</v>
      </c>
      <c r="B51" s="26" t="s">
        <v>843</v>
      </c>
      <c r="C51" s="4">
        <v>120</v>
      </c>
      <c r="D51" s="265" t="s">
        <v>1</v>
      </c>
      <c r="E51" s="317"/>
      <c r="F51" s="269"/>
      <c r="G51" s="266">
        <f t="shared" si="6"/>
        <v>0</v>
      </c>
      <c r="H51" s="266">
        <f t="shared" si="7"/>
        <v>0</v>
      </c>
      <c r="I51" s="266">
        <f t="shared" si="8"/>
        <v>0</v>
      </c>
      <c r="J51" s="267"/>
    </row>
    <row r="52" spans="1:10" ht="13.5" x14ac:dyDescent="0.2">
      <c r="A52" s="21"/>
      <c r="B52" s="32" t="s">
        <v>409</v>
      </c>
      <c r="C52" s="22"/>
      <c r="D52" s="23" t="s">
        <v>7</v>
      </c>
      <c r="E52" s="23" t="s">
        <v>7</v>
      </c>
      <c r="F52" s="23" t="s">
        <v>7</v>
      </c>
      <c r="G52" s="9">
        <f>SUM(G48:G51)</f>
        <v>0</v>
      </c>
      <c r="H52" s="9">
        <f>SUM(H48:H51)</f>
        <v>0</v>
      </c>
      <c r="I52" s="9">
        <f>SUM(I48:I51)</f>
        <v>0</v>
      </c>
      <c r="J52" s="10">
        <f>SUM(J48:J51)</f>
        <v>0</v>
      </c>
    </row>
    <row r="53" spans="1:10" ht="13.5" x14ac:dyDescent="0.2">
      <c r="A53" s="425" t="s">
        <v>1060</v>
      </c>
      <c r="B53" s="426"/>
      <c r="C53" s="426"/>
      <c r="D53" s="426"/>
      <c r="E53" s="426"/>
      <c r="F53" s="433"/>
      <c r="G53" s="16"/>
      <c r="H53" s="16"/>
      <c r="I53" s="16"/>
      <c r="J53" s="17"/>
    </row>
    <row r="54" spans="1:10" ht="40.5" x14ac:dyDescent="0.2">
      <c r="A54" s="265">
        <v>1</v>
      </c>
      <c r="B54" s="26" t="s">
        <v>314</v>
      </c>
      <c r="C54" s="4">
        <v>20</v>
      </c>
      <c r="D54" s="265" t="s">
        <v>1</v>
      </c>
      <c r="E54" s="20"/>
      <c r="F54" s="2"/>
      <c r="G54" s="266">
        <f>C54*F54</f>
        <v>0</v>
      </c>
      <c r="H54" s="266">
        <f>G54*0.095</f>
        <v>0</v>
      </c>
      <c r="I54" s="266">
        <f>G54+H54</f>
        <v>0</v>
      </c>
      <c r="J54" s="267"/>
    </row>
    <row r="55" spans="1:10" ht="27" x14ac:dyDescent="0.2">
      <c r="A55" s="265">
        <v>2</v>
      </c>
      <c r="B55" s="26" t="s">
        <v>431</v>
      </c>
      <c r="C55" s="4">
        <v>30</v>
      </c>
      <c r="D55" s="265" t="s">
        <v>1</v>
      </c>
      <c r="E55" s="20"/>
      <c r="F55" s="2"/>
      <c r="G55" s="266">
        <f>C55*F55</f>
        <v>0</v>
      </c>
      <c r="H55" s="266">
        <f>G55*0.095</f>
        <v>0</v>
      </c>
      <c r="I55" s="266">
        <f>G55+H55</f>
        <v>0</v>
      </c>
      <c r="J55" s="267"/>
    </row>
    <row r="56" spans="1:10" ht="13.5" x14ac:dyDescent="0.2">
      <c r="A56" s="21"/>
      <c r="B56" s="32" t="s">
        <v>408</v>
      </c>
      <c r="C56" s="33" t="s">
        <v>7</v>
      </c>
      <c r="D56" s="23" t="s">
        <v>7</v>
      </c>
      <c r="E56" s="23" t="s">
        <v>7</v>
      </c>
      <c r="F56" s="23" t="s">
        <v>7</v>
      </c>
      <c r="G56" s="9">
        <f>SUM(G54:G55)</f>
        <v>0</v>
      </c>
      <c r="H56" s="9">
        <f>SUM(H54:H55)</f>
        <v>0</v>
      </c>
      <c r="I56" s="9">
        <f>SUM(I54:I55)</f>
        <v>0</v>
      </c>
      <c r="J56" s="10">
        <f>SUM(J54:J55)</f>
        <v>0</v>
      </c>
    </row>
    <row r="57" spans="1:10" ht="13.5" x14ac:dyDescent="0.25">
      <c r="A57" s="34"/>
      <c r="B57" s="12"/>
      <c r="C57" s="35"/>
      <c r="D57" s="36"/>
      <c r="E57" s="37"/>
      <c r="F57" s="12"/>
      <c r="G57" s="12"/>
      <c r="H57" s="12"/>
      <c r="I57" s="12"/>
      <c r="J57" s="12"/>
    </row>
    <row r="58" spans="1:10" ht="13.5" x14ac:dyDescent="0.25">
      <c r="A58" s="38" t="s">
        <v>170</v>
      </c>
      <c r="B58" s="12"/>
      <c r="C58" s="35"/>
      <c r="D58" s="36"/>
      <c r="E58" s="37"/>
      <c r="F58" s="12"/>
      <c r="G58" s="12"/>
      <c r="H58" s="12"/>
      <c r="I58" s="12"/>
      <c r="J58" s="12"/>
    </row>
    <row r="59" spans="1:10" ht="13.5" x14ac:dyDescent="0.2">
      <c r="A59" s="440" t="s">
        <v>411</v>
      </c>
      <c r="B59" s="440"/>
      <c r="C59" s="440"/>
      <c r="D59" s="440"/>
      <c r="E59" s="440"/>
      <c r="F59" s="440"/>
      <c r="G59" s="440"/>
      <c r="H59" s="440"/>
      <c r="I59" s="440"/>
      <c r="J59" s="440"/>
    </row>
    <row r="60" spans="1:10" ht="13.5" x14ac:dyDescent="0.2">
      <c r="A60" s="440" t="s">
        <v>693</v>
      </c>
      <c r="B60" s="440"/>
      <c r="C60" s="440"/>
      <c r="D60" s="440"/>
      <c r="E60" s="440"/>
      <c r="F60" s="440"/>
      <c r="G60" s="440"/>
      <c r="H60" s="440"/>
      <c r="I60" s="440"/>
      <c r="J60" s="440"/>
    </row>
    <row r="61" spans="1:10" ht="13.5" x14ac:dyDescent="0.2">
      <c r="A61" s="441" t="s">
        <v>176</v>
      </c>
      <c r="B61" s="441"/>
      <c r="C61" s="441"/>
      <c r="D61" s="441"/>
      <c r="E61" s="441"/>
      <c r="F61" s="441"/>
      <c r="G61" s="441"/>
      <c r="H61" s="441"/>
      <c r="I61" s="441"/>
      <c r="J61" s="441"/>
    </row>
    <row r="63" spans="1:10" ht="12.75" x14ac:dyDescent="0.2">
      <c r="A63" s="384" t="s">
        <v>90</v>
      </c>
      <c r="B63" s="384"/>
      <c r="C63" s="384"/>
      <c r="D63" s="384"/>
      <c r="E63" s="384"/>
      <c r="F63" s="384"/>
      <c r="G63" s="384"/>
      <c r="H63" s="384"/>
      <c r="I63" s="384"/>
      <c r="J63" s="384"/>
    </row>
    <row r="64" spans="1:10" ht="30" customHeight="1" x14ac:dyDescent="0.2">
      <c r="A64" s="385" t="s">
        <v>410</v>
      </c>
      <c r="B64" s="386"/>
      <c r="C64" s="386"/>
      <c r="D64" s="386"/>
      <c r="E64" s="386"/>
      <c r="F64" s="386"/>
      <c r="G64" s="386"/>
      <c r="H64" s="386"/>
      <c r="I64" s="386"/>
      <c r="J64" s="386"/>
    </row>
    <row r="65" spans="1:10" ht="15" x14ac:dyDescent="0.25">
      <c r="A65" s="299" t="s">
        <v>1041</v>
      </c>
      <c r="B65" s="298"/>
      <c r="C65" s="298"/>
      <c r="D65" s="298"/>
      <c r="E65" s="298"/>
      <c r="F65" s="298"/>
      <c r="G65" s="298"/>
      <c r="H65" s="298"/>
      <c r="I65" s="298"/>
      <c r="J65" s="298"/>
    </row>
    <row r="66" spans="1:10" ht="12.75" x14ac:dyDescent="0.2">
      <c r="A66" s="407" t="s">
        <v>1050</v>
      </c>
      <c r="B66" s="407"/>
      <c r="C66" s="407"/>
      <c r="D66" s="407"/>
      <c r="E66" s="407"/>
      <c r="F66" s="407"/>
      <c r="G66" s="407"/>
      <c r="H66" s="407"/>
      <c r="I66" s="407"/>
      <c r="J66" s="407"/>
    </row>
    <row r="67" spans="1:10" ht="12.75" x14ac:dyDescent="0.2">
      <c r="A67" s="382" t="s">
        <v>1043</v>
      </c>
      <c r="B67" s="382"/>
      <c r="C67" s="382"/>
      <c r="D67" s="382"/>
      <c r="E67" s="382"/>
      <c r="F67" s="382"/>
      <c r="G67" s="382"/>
      <c r="H67" s="382"/>
      <c r="I67" s="382"/>
      <c r="J67" s="382"/>
    </row>
    <row r="68" spans="1:10" ht="15" x14ac:dyDescent="0.2">
      <c r="A68" s="289" t="s">
        <v>1044</v>
      </c>
      <c r="B68" s="290"/>
      <c r="C68" s="290"/>
      <c r="D68" s="290"/>
      <c r="E68" s="290"/>
      <c r="F68" s="290"/>
      <c r="G68" s="290"/>
      <c r="H68" s="290"/>
      <c r="I68" s="290"/>
      <c r="J68" s="290"/>
    </row>
    <row r="69" spans="1:10" ht="15" x14ac:dyDescent="0.2">
      <c r="A69" s="289" t="s">
        <v>1045</v>
      </c>
      <c r="B69" s="290"/>
      <c r="C69" s="290"/>
      <c r="D69" s="290"/>
      <c r="E69" s="290"/>
      <c r="F69" s="290"/>
      <c r="G69" s="290"/>
      <c r="H69" s="290"/>
      <c r="I69" s="290"/>
      <c r="J69" s="290"/>
    </row>
    <row r="70" spans="1:10" ht="35.25" customHeight="1" x14ac:dyDescent="0.2">
      <c r="A70" s="382" t="s">
        <v>1046</v>
      </c>
      <c r="B70" s="383"/>
      <c r="C70" s="383"/>
      <c r="D70" s="383"/>
      <c r="E70" s="383"/>
      <c r="F70" s="383"/>
      <c r="G70" s="383"/>
      <c r="H70" s="383"/>
      <c r="I70" s="383"/>
      <c r="J70" s="383"/>
    </row>
    <row r="71" spans="1:10" ht="24.75" customHeight="1" x14ac:dyDescent="0.2">
      <c r="A71" s="382" t="s">
        <v>1047</v>
      </c>
      <c r="B71" s="382"/>
      <c r="C71" s="382"/>
      <c r="D71" s="382"/>
      <c r="E71" s="382"/>
      <c r="F71" s="382"/>
      <c r="G71" s="382"/>
      <c r="H71" s="382"/>
      <c r="I71" s="382"/>
      <c r="J71" s="382"/>
    </row>
  </sheetData>
  <sheetProtection algorithmName="SHA-512" hashValue="EUlAEuswXCZM2dEYxrwLF9Ek1NHVgO7g5JHkq8Qz69a+U9OTuKFQPGIQpxpcnXOEhCncrJWubN58PoVY4tDOGw==" saltValue="HFS3Kyzi8wC87CADYoEeCA==" spinCount="100000" sheet="1" objects="1" scenarios="1"/>
  <mergeCells count="16">
    <mergeCell ref="A1:D1"/>
    <mergeCell ref="G1:J1"/>
    <mergeCell ref="A70:J70"/>
    <mergeCell ref="A71:J71"/>
    <mergeCell ref="A59:J59"/>
    <mergeCell ref="A60:J60"/>
    <mergeCell ref="A61:J61"/>
    <mergeCell ref="A63:J63"/>
    <mergeCell ref="A64:J64"/>
    <mergeCell ref="A66:J66"/>
    <mergeCell ref="A67:J67"/>
    <mergeCell ref="A3:F3"/>
    <mergeCell ref="A6:F6"/>
    <mergeCell ref="A19:F19"/>
    <mergeCell ref="A53:F53"/>
    <mergeCell ref="A47:F47"/>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48:J51 J54:J55 J7:J17 J20:J45">
      <formula1>1</formula1>
    </dataValidation>
  </dataValidations>
  <pageMargins left="0.7" right="0.7" top="0.75" bottom="0.75" header="0.3" footer="0.3"/>
  <pageSetup paperSize="9" scale="71" fitToHeight="0" orientation="portrait" cellComments="asDisplayed"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41"/>
  <sheetViews>
    <sheetView topLeftCell="A79" zoomScaleNormal="100" workbookViewId="0">
      <selection activeCell="B98" sqref="B98"/>
    </sheetView>
  </sheetViews>
  <sheetFormatPr defaultColWidth="9.28515625" defaultRowHeight="13.5" x14ac:dyDescent="0.25"/>
  <cols>
    <col min="1" max="1" width="3.42578125" style="37" customWidth="1"/>
    <col min="2" max="2" width="37.140625" style="37" customWidth="1"/>
    <col min="3" max="3" width="7" style="37" customWidth="1"/>
    <col min="4" max="4" width="5.28515625" style="37" customWidth="1"/>
    <col min="5" max="5" width="20.5703125" style="37" customWidth="1"/>
    <col min="6" max="10" width="11.5703125" style="37" customWidth="1"/>
    <col min="11" max="16384" width="9.28515625" style="37"/>
  </cols>
  <sheetData>
    <row r="1" spans="1:10" s="264" customFormat="1" x14ac:dyDescent="0.25">
      <c r="A1" s="408" t="s">
        <v>839</v>
      </c>
      <c r="B1" s="408"/>
      <c r="C1" s="408"/>
      <c r="D1" s="408"/>
      <c r="E1" s="11"/>
      <c r="F1" s="12"/>
      <c r="G1" s="409"/>
      <c r="H1" s="409"/>
      <c r="I1" s="409"/>
      <c r="J1" s="409"/>
    </row>
    <row r="3" spans="1:10" s="277" customFormat="1" ht="18" x14ac:dyDescent="0.25">
      <c r="A3" s="436" t="s">
        <v>728</v>
      </c>
      <c r="B3" s="437"/>
      <c r="C3" s="437"/>
      <c r="D3" s="437"/>
      <c r="E3" s="437"/>
      <c r="F3" s="438"/>
      <c r="G3" s="271"/>
      <c r="H3" s="271"/>
      <c r="I3" s="271"/>
      <c r="J3" s="271"/>
    </row>
    <row r="4" spans="1:10" s="15" customFormat="1" ht="67.5" x14ac:dyDescent="0.2">
      <c r="A4" s="71" t="s">
        <v>3</v>
      </c>
      <c r="B4" s="71" t="s">
        <v>4</v>
      </c>
      <c r="C4" s="72" t="s">
        <v>5</v>
      </c>
      <c r="D4" s="72" t="s">
        <v>92</v>
      </c>
      <c r="E4" s="74" t="s">
        <v>6</v>
      </c>
      <c r="F4" s="74" t="s">
        <v>84</v>
      </c>
      <c r="G4" s="74" t="s">
        <v>85</v>
      </c>
      <c r="H4" s="74" t="s">
        <v>189</v>
      </c>
      <c r="I4" s="74" t="s">
        <v>88</v>
      </c>
      <c r="J4" s="74" t="s">
        <v>401</v>
      </c>
    </row>
    <row r="5" spans="1:10" s="15" customFormat="1" ht="27" x14ac:dyDescent="0.2">
      <c r="A5" s="77">
        <v>1</v>
      </c>
      <c r="B5" s="77">
        <v>2</v>
      </c>
      <c r="C5" s="78">
        <v>3</v>
      </c>
      <c r="D5" s="78">
        <v>4</v>
      </c>
      <c r="E5" s="78">
        <v>5</v>
      </c>
      <c r="F5" s="78">
        <v>6</v>
      </c>
      <c r="G5" s="81" t="s">
        <v>86</v>
      </c>
      <c r="H5" s="78" t="s">
        <v>87</v>
      </c>
      <c r="I5" s="81" t="s">
        <v>89</v>
      </c>
      <c r="J5" s="78">
        <v>10</v>
      </c>
    </row>
    <row r="6" spans="1:10" x14ac:dyDescent="0.25">
      <c r="A6" s="425" t="s">
        <v>1061</v>
      </c>
      <c r="B6" s="426"/>
      <c r="C6" s="426"/>
      <c r="D6" s="426"/>
      <c r="E6" s="426"/>
      <c r="F6" s="433"/>
      <c r="G6" s="16"/>
      <c r="H6" s="16"/>
      <c r="I6" s="16"/>
      <c r="J6" s="16"/>
    </row>
    <row r="7" spans="1:10" x14ac:dyDescent="0.25">
      <c r="A7" s="43">
        <v>1</v>
      </c>
      <c r="B7" s="45" t="s">
        <v>315</v>
      </c>
      <c r="C7" s="102">
        <v>100</v>
      </c>
      <c r="D7" s="43" t="s">
        <v>1</v>
      </c>
      <c r="E7" s="323"/>
      <c r="F7" s="1"/>
      <c r="G7" s="140">
        <f>C7*ROUND(F7, 4)</f>
        <v>0</v>
      </c>
      <c r="H7" s="140">
        <f>G7*0.095</f>
        <v>0</v>
      </c>
      <c r="I7" s="140">
        <f>G7+H7</f>
        <v>0</v>
      </c>
      <c r="J7" s="186"/>
    </row>
    <row r="8" spans="1:10" ht="15" customHeight="1" x14ac:dyDescent="0.25">
      <c r="A8" s="43">
        <v>2</v>
      </c>
      <c r="B8" s="45" t="s">
        <v>316</v>
      </c>
      <c r="C8" s="102">
        <v>100</v>
      </c>
      <c r="D8" s="43" t="s">
        <v>1</v>
      </c>
      <c r="E8" s="323"/>
      <c r="F8" s="1"/>
      <c r="G8" s="140">
        <f t="shared" ref="G8:G38" si="0">C8*ROUND(F8, 4)</f>
        <v>0</v>
      </c>
      <c r="H8" s="140">
        <f t="shared" ref="H8:H38" si="1">G8*0.095</f>
        <v>0</v>
      </c>
      <c r="I8" s="140">
        <f t="shared" ref="I8:I38" si="2">G8+H8</f>
        <v>0</v>
      </c>
      <c r="J8" s="186"/>
    </row>
    <row r="9" spans="1:10" ht="13.15" customHeight="1" x14ac:dyDescent="0.25">
      <c r="A9" s="43">
        <v>3</v>
      </c>
      <c r="B9" s="47" t="s">
        <v>1113</v>
      </c>
      <c r="C9" s="102">
        <v>200</v>
      </c>
      <c r="D9" s="43" t="s">
        <v>1</v>
      </c>
      <c r="E9" s="323"/>
      <c r="F9" s="1"/>
      <c r="G9" s="140">
        <f t="shared" si="0"/>
        <v>0</v>
      </c>
      <c r="H9" s="140">
        <f t="shared" si="1"/>
        <v>0</v>
      </c>
      <c r="I9" s="140">
        <f t="shared" si="2"/>
        <v>0</v>
      </c>
      <c r="J9" s="186"/>
    </row>
    <row r="10" spans="1:10" ht="15" customHeight="1" x14ac:dyDescent="0.25">
      <c r="A10" s="43">
        <v>4</v>
      </c>
      <c r="B10" s="45" t="s">
        <v>317</v>
      </c>
      <c r="C10" s="102">
        <v>600</v>
      </c>
      <c r="D10" s="43" t="s">
        <v>1</v>
      </c>
      <c r="E10" s="323"/>
      <c r="F10" s="1"/>
      <c r="G10" s="140">
        <f t="shared" si="0"/>
        <v>0</v>
      </c>
      <c r="H10" s="140">
        <f t="shared" si="1"/>
        <v>0</v>
      </c>
      <c r="I10" s="140">
        <f t="shared" si="2"/>
        <v>0</v>
      </c>
      <c r="J10" s="186"/>
    </row>
    <row r="11" spans="1:10" x14ac:dyDescent="0.25">
      <c r="A11" s="43">
        <v>5</v>
      </c>
      <c r="B11" s="45" t="s">
        <v>434</v>
      </c>
      <c r="C11" s="102">
        <v>600</v>
      </c>
      <c r="D11" s="43" t="s">
        <v>1</v>
      </c>
      <c r="E11" s="323"/>
      <c r="F11" s="1"/>
      <c r="G11" s="140">
        <f t="shared" si="0"/>
        <v>0</v>
      </c>
      <c r="H11" s="140">
        <f t="shared" si="1"/>
        <v>0</v>
      </c>
      <c r="I11" s="140">
        <f t="shared" si="2"/>
        <v>0</v>
      </c>
      <c r="J11" s="186"/>
    </row>
    <row r="12" spans="1:10" x14ac:dyDescent="0.25">
      <c r="A12" s="43">
        <v>6</v>
      </c>
      <c r="B12" s="45" t="s">
        <v>319</v>
      </c>
      <c r="C12" s="102">
        <v>800</v>
      </c>
      <c r="D12" s="43" t="s">
        <v>1</v>
      </c>
      <c r="E12" s="323"/>
      <c r="F12" s="1"/>
      <c r="G12" s="140">
        <f t="shared" si="0"/>
        <v>0</v>
      </c>
      <c r="H12" s="140">
        <f t="shared" si="1"/>
        <v>0</v>
      </c>
      <c r="I12" s="140">
        <f t="shared" si="2"/>
        <v>0</v>
      </c>
      <c r="J12" s="186"/>
    </row>
    <row r="13" spans="1:10" x14ac:dyDescent="0.25">
      <c r="A13" s="43">
        <v>7</v>
      </c>
      <c r="B13" s="45" t="s">
        <v>198</v>
      </c>
      <c r="C13" s="102">
        <v>700</v>
      </c>
      <c r="D13" s="43" t="s">
        <v>1</v>
      </c>
      <c r="E13" s="323"/>
      <c r="F13" s="1"/>
      <c r="G13" s="140">
        <f t="shared" si="0"/>
        <v>0</v>
      </c>
      <c r="H13" s="140">
        <f t="shared" si="1"/>
        <v>0</v>
      </c>
      <c r="I13" s="140">
        <f t="shared" si="2"/>
        <v>0</v>
      </c>
      <c r="J13" s="186"/>
    </row>
    <row r="14" spans="1:10" x14ac:dyDescent="0.25">
      <c r="A14" s="43">
        <v>8</v>
      </c>
      <c r="B14" s="45" t="s">
        <v>318</v>
      </c>
      <c r="C14" s="102">
        <v>700</v>
      </c>
      <c r="D14" s="43" t="s">
        <v>1</v>
      </c>
      <c r="E14" s="323"/>
      <c r="F14" s="1"/>
      <c r="G14" s="140">
        <f t="shared" si="0"/>
        <v>0</v>
      </c>
      <c r="H14" s="140">
        <f t="shared" si="1"/>
        <v>0</v>
      </c>
      <c r="I14" s="140">
        <f t="shared" si="2"/>
        <v>0</v>
      </c>
      <c r="J14" s="186"/>
    </row>
    <row r="15" spans="1:10" x14ac:dyDescent="0.25">
      <c r="A15" s="43">
        <v>9</v>
      </c>
      <c r="B15" s="45" t="s">
        <v>199</v>
      </c>
      <c r="C15" s="102">
        <v>600</v>
      </c>
      <c r="D15" s="43" t="s">
        <v>1</v>
      </c>
      <c r="E15" s="323"/>
      <c r="F15" s="1"/>
      <c r="G15" s="140">
        <f t="shared" si="0"/>
        <v>0</v>
      </c>
      <c r="H15" s="140">
        <f t="shared" si="1"/>
        <v>0</v>
      </c>
      <c r="I15" s="140">
        <f t="shared" si="2"/>
        <v>0</v>
      </c>
      <c r="J15" s="186"/>
    </row>
    <row r="16" spans="1:10" x14ac:dyDescent="0.25">
      <c r="A16" s="43">
        <v>10</v>
      </c>
      <c r="B16" s="45" t="s">
        <v>320</v>
      </c>
      <c r="C16" s="102">
        <v>200</v>
      </c>
      <c r="D16" s="43" t="s">
        <v>1</v>
      </c>
      <c r="E16" s="323"/>
      <c r="F16" s="1"/>
      <c r="G16" s="140">
        <f t="shared" si="0"/>
        <v>0</v>
      </c>
      <c r="H16" s="140">
        <f t="shared" si="1"/>
        <v>0</v>
      </c>
      <c r="I16" s="140">
        <f t="shared" si="2"/>
        <v>0</v>
      </c>
      <c r="J16" s="186"/>
    </row>
    <row r="17" spans="1:10" x14ac:dyDescent="0.25">
      <c r="A17" s="43">
        <v>11</v>
      </c>
      <c r="B17" s="45" t="s">
        <v>435</v>
      </c>
      <c r="C17" s="102">
        <v>100</v>
      </c>
      <c r="D17" s="43" t="s">
        <v>1</v>
      </c>
      <c r="E17" s="323"/>
      <c r="F17" s="1"/>
      <c r="G17" s="140">
        <f t="shared" si="0"/>
        <v>0</v>
      </c>
      <c r="H17" s="140">
        <f t="shared" si="1"/>
        <v>0</v>
      </c>
      <c r="I17" s="140">
        <f t="shared" si="2"/>
        <v>0</v>
      </c>
      <c r="J17" s="186"/>
    </row>
    <row r="18" spans="1:10" x14ac:dyDescent="0.25">
      <c r="A18" s="43">
        <v>12</v>
      </c>
      <c r="B18" s="45" t="s">
        <v>64</v>
      </c>
      <c r="C18" s="102">
        <v>100</v>
      </c>
      <c r="D18" s="43" t="s">
        <v>1</v>
      </c>
      <c r="E18" s="323"/>
      <c r="F18" s="1"/>
      <c r="G18" s="140">
        <f t="shared" si="0"/>
        <v>0</v>
      </c>
      <c r="H18" s="140">
        <f t="shared" si="1"/>
        <v>0</v>
      </c>
      <c r="I18" s="140">
        <f t="shared" si="2"/>
        <v>0</v>
      </c>
      <c r="J18" s="186"/>
    </row>
    <row r="19" spans="1:10" x14ac:dyDescent="0.25">
      <c r="A19" s="43">
        <v>13</v>
      </c>
      <c r="B19" s="45" t="s">
        <v>71</v>
      </c>
      <c r="C19" s="102">
        <v>100</v>
      </c>
      <c r="D19" s="43" t="s">
        <v>1</v>
      </c>
      <c r="E19" s="323"/>
      <c r="F19" s="1"/>
      <c r="G19" s="140">
        <f t="shared" si="0"/>
        <v>0</v>
      </c>
      <c r="H19" s="140">
        <f t="shared" si="1"/>
        <v>0</v>
      </c>
      <c r="I19" s="140">
        <f t="shared" si="2"/>
        <v>0</v>
      </c>
      <c r="J19" s="186"/>
    </row>
    <row r="20" spans="1:10" x14ac:dyDescent="0.25">
      <c r="A20" s="43">
        <v>14</v>
      </c>
      <c r="B20" s="45" t="s">
        <v>322</v>
      </c>
      <c r="C20" s="102">
        <v>120</v>
      </c>
      <c r="D20" s="43" t="s">
        <v>1</v>
      </c>
      <c r="E20" s="323"/>
      <c r="F20" s="1"/>
      <c r="G20" s="140">
        <f t="shared" si="0"/>
        <v>0</v>
      </c>
      <c r="H20" s="140">
        <f t="shared" si="1"/>
        <v>0</v>
      </c>
      <c r="I20" s="140">
        <f t="shared" si="2"/>
        <v>0</v>
      </c>
      <c r="J20" s="186"/>
    </row>
    <row r="21" spans="1:10" x14ac:dyDescent="0.25">
      <c r="A21" s="43">
        <v>15</v>
      </c>
      <c r="B21" s="45" t="s">
        <v>439</v>
      </c>
      <c r="C21" s="102">
        <v>150</v>
      </c>
      <c r="D21" s="43" t="s">
        <v>1</v>
      </c>
      <c r="E21" s="323"/>
      <c r="F21" s="1"/>
      <c r="G21" s="140">
        <f t="shared" si="0"/>
        <v>0</v>
      </c>
      <c r="H21" s="140">
        <f t="shared" si="1"/>
        <v>0</v>
      </c>
      <c r="I21" s="140">
        <f t="shared" si="2"/>
        <v>0</v>
      </c>
      <c r="J21" s="186"/>
    </row>
    <row r="22" spans="1:10" x14ac:dyDescent="0.25">
      <c r="A22" s="43">
        <v>16</v>
      </c>
      <c r="B22" s="45" t="s">
        <v>323</v>
      </c>
      <c r="C22" s="102">
        <v>1080</v>
      </c>
      <c r="D22" s="43" t="s">
        <v>1</v>
      </c>
      <c r="E22" s="323"/>
      <c r="F22" s="1"/>
      <c r="G22" s="140">
        <f t="shared" si="0"/>
        <v>0</v>
      </c>
      <c r="H22" s="140">
        <f t="shared" si="1"/>
        <v>0</v>
      </c>
      <c r="I22" s="140">
        <f t="shared" si="2"/>
        <v>0</v>
      </c>
      <c r="J22" s="186"/>
    </row>
    <row r="23" spans="1:10" x14ac:dyDescent="0.25">
      <c r="A23" s="43">
        <v>17</v>
      </c>
      <c r="B23" s="45" t="s">
        <v>324</v>
      </c>
      <c r="C23" s="102">
        <v>60</v>
      </c>
      <c r="D23" s="43" t="s">
        <v>1</v>
      </c>
      <c r="E23" s="323"/>
      <c r="F23" s="1"/>
      <c r="G23" s="140">
        <f t="shared" si="0"/>
        <v>0</v>
      </c>
      <c r="H23" s="140">
        <f t="shared" si="1"/>
        <v>0</v>
      </c>
      <c r="I23" s="140">
        <f t="shared" si="2"/>
        <v>0</v>
      </c>
      <c r="J23" s="186"/>
    </row>
    <row r="24" spans="1:10" x14ac:dyDescent="0.25">
      <c r="A24" s="43">
        <v>18</v>
      </c>
      <c r="B24" s="45" t="s">
        <v>65</v>
      </c>
      <c r="C24" s="102">
        <v>430</v>
      </c>
      <c r="D24" s="43" t="s">
        <v>1</v>
      </c>
      <c r="E24" s="323"/>
      <c r="F24" s="1"/>
      <c r="G24" s="140">
        <f t="shared" si="0"/>
        <v>0</v>
      </c>
      <c r="H24" s="140">
        <f t="shared" si="1"/>
        <v>0</v>
      </c>
      <c r="I24" s="140">
        <f t="shared" si="2"/>
        <v>0</v>
      </c>
      <c r="J24" s="186"/>
    </row>
    <row r="25" spans="1:10" s="39" customFormat="1" x14ac:dyDescent="0.25">
      <c r="A25" s="43">
        <v>19</v>
      </c>
      <c r="B25" s="111" t="s">
        <v>682</v>
      </c>
      <c r="C25" s="204">
        <v>25</v>
      </c>
      <c r="D25" s="43" t="s">
        <v>1</v>
      </c>
      <c r="E25" s="323"/>
      <c r="F25" s="1"/>
      <c r="G25" s="140">
        <f t="shared" si="0"/>
        <v>0</v>
      </c>
      <c r="H25" s="140">
        <f t="shared" si="1"/>
        <v>0</v>
      </c>
      <c r="I25" s="140">
        <f t="shared" si="2"/>
        <v>0</v>
      </c>
      <c r="J25" s="186"/>
    </row>
    <row r="26" spans="1:10" x14ac:dyDescent="0.25">
      <c r="A26" s="43">
        <v>20</v>
      </c>
      <c r="B26" s="31" t="s">
        <v>436</v>
      </c>
      <c r="C26" s="102">
        <v>260</v>
      </c>
      <c r="D26" s="43" t="s">
        <v>1</v>
      </c>
      <c r="E26" s="323"/>
      <c r="F26" s="1"/>
      <c r="G26" s="140">
        <f t="shared" si="0"/>
        <v>0</v>
      </c>
      <c r="H26" s="140">
        <f t="shared" si="1"/>
        <v>0</v>
      </c>
      <c r="I26" s="140">
        <f t="shared" si="2"/>
        <v>0</v>
      </c>
      <c r="J26" s="186"/>
    </row>
    <row r="27" spans="1:10" x14ac:dyDescent="0.25">
      <c r="A27" s="43">
        <v>21</v>
      </c>
      <c r="B27" s="31" t="s">
        <v>703</v>
      </c>
      <c r="C27" s="102">
        <v>30</v>
      </c>
      <c r="D27" s="43" t="s">
        <v>1</v>
      </c>
      <c r="E27" s="323"/>
      <c r="F27" s="1"/>
      <c r="G27" s="140">
        <f t="shared" si="0"/>
        <v>0</v>
      </c>
      <c r="H27" s="140">
        <f t="shared" si="1"/>
        <v>0</v>
      </c>
      <c r="I27" s="140">
        <f t="shared" si="2"/>
        <v>0</v>
      </c>
      <c r="J27" s="186"/>
    </row>
    <row r="28" spans="1:10" x14ac:dyDescent="0.25">
      <c r="A28" s="43">
        <v>22</v>
      </c>
      <c r="B28" s="31" t="s">
        <v>437</v>
      </c>
      <c r="C28" s="102">
        <v>100</v>
      </c>
      <c r="D28" s="43" t="s">
        <v>1</v>
      </c>
      <c r="E28" s="323"/>
      <c r="F28" s="1"/>
      <c r="G28" s="140">
        <f t="shared" si="0"/>
        <v>0</v>
      </c>
      <c r="H28" s="140">
        <f t="shared" si="1"/>
        <v>0</v>
      </c>
      <c r="I28" s="140">
        <f t="shared" si="2"/>
        <v>0</v>
      </c>
      <c r="J28" s="186"/>
    </row>
    <row r="29" spans="1:10" x14ac:dyDescent="0.25">
      <c r="A29" s="43">
        <v>23</v>
      </c>
      <c r="B29" s="31" t="s">
        <v>438</v>
      </c>
      <c r="C29" s="102">
        <v>100</v>
      </c>
      <c r="D29" s="43" t="s">
        <v>1</v>
      </c>
      <c r="E29" s="323"/>
      <c r="F29" s="1"/>
      <c r="G29" s="140">
        <f t="shared" si="0"/>
        <v>0</v>
      </c>
      <c r="H29" s="140">
        <f t="shared" si="1"/>
        <v>0</v>
      </c>
      <c r="I29" s="140">
        <f t="shared" si="2"/>
        <v>0</v>
      </c>
      <c r="J29" s="186"/>
    </row>
    <row r="30" spans="1:10" x14ac:dyDescent="0.25">
      <c r="A30" s="43">
        <v>24</v>
      </c>
      <c r="B30" s="47" t="s">
        <v>1114</v>
      </c>
      <c r="C30" s="102">
        <v>100</v>
      </c>
      <c r="D30" s="43" t="s">
        <v>1</v>
      </c>
      <c r="E30" s="323"/>
      <c r="F30" s="1"/>
      <c r="G30" s="140">
        <f t="shared" si="0"/>
        <v>0</v>
      </c>
      <c r="H30" s="140">
        <f t="shared" si="1"/>
        <v>0</v>
      </c>
      <c r="I30" s="140">
        <f t="shared" si="2"/>
        <v>0</v>
      </c>
      <c r="J30" s="186"/>
    </row>
    <row r="31" spans="1:10" ht="15" customHeight="1" x14ac:dyDescent="0.25">
      <c r="A31" s="43">
        <v>25</v>
      </c>
      <c r="B31" s="31" t="s">
        <v>704</v>
      </c>
      <c r="C31" s="102">
        <v>50</v>
      </c>
      <c r="D31" s="43" t="s">
        <v>1</v>
      </c>
      <c r="E31" s="323"/>
      <c r="F31" s="1"/>
      <c r="G31" s="140">
        <f t="shared" si="0"/>
        <v>0</v>
      </c>
      <c r="H31" s="140">
        <f t="shared" si="1"/>
        <v>0</v>
      </c>
      <c r="I31" s="140">
        <f t="shared" si="2"/>
        <v>0</v>
      </c>
      <c r="J31" s="186"/>
    </row>
    <row r="32" spans="1:10" x14ac:dyDescent="0.25">
      <c r="A32" s="43">
        <v>26</v>
      </c>
      <c r="B32" s="31" t="s">
        <v>440</v>
      </c>
      <c r="C32" s="102">
        <v>50</v>
      </c>
      <c r="D32" s="43" t="s">
        <v>1</v>
      </c>
      <c r="E32" s="323"/>
      <c r="F32" s="1"/>
      <c r="G32" s="140">
        <f t="shared" si="0"/>
        <v>0</v>
      </c>
      <c r="H32" s="140">
        <f t="shared" si="1"/>
        <v>0</v>
      </c>
      <c r="I32" s="140">
        <f t="shared" si="2"/>
        <v>0</v>
      </c>
      <c r="J32" s="186"/>
    </row>
    <row r="33" spans="1:10" ht="27" x14ac:dyDescent="0.25">
      <c r="A33" s="43">
        <v>27</v>
      </c>
      <c r="B33" s="31" t="s">
        <v>705</v>
      </c>
      <c r="C33" s="102">
        <v>300</v>
      </c>
      <c r="D33" s="43" t="s">
        <v>1</v>
      </c>
      <c r="E33" s="323"/>
      <c r="F33" s="1"/>
      <c r="G33" s="140">
        <f t="shared" si="0"/>
        <v>0</v>
      </c>
      <c r="H33" s="140">
        <f t="shared" si="1"/>
        <v>0</v>
      </c>
      <c r="I33" s="140">
        <f t="shared" si="2"/>
        <v>0</v>
      </c>
      <c r="J33" s="186"/>
    </row>
    <row r="34" spans="1:10" ht="17.45" customHeight="1" x14ac:dyDescent="0.25">
      <c r="A34" s="43">
        <v>28</v>
      </c>
      <c r="B34" s="31" t="s">
        <v>819</v>
      </c>
      <c r="C34" s="102">
        <v>100</v>
      </c>
      <c r="D34" s="43" t="s">
        <v>1</v>
      </c>
      <c r="E34" s="323"/>
      <c r="F34" s="1"/>
      <c r="G34" s="140">
        <f t="shared" si="0"/>
        <v>0</v>
      </c>
      <c r="H34" s="140">
        <f t="shared" si="1"/>
        <v>0</v>
      </c>
      <c r="I34" s="140">
        <f t="shared" si="2"/>
        <v>0</v>
      </c>
      <c r="J34" s="186"/>
    </row>
    <row r="35" spans="1:10" ht="27" x14ac:dyDescent="0.25">
      <c r="A35" s="43">
        <v>29</v>
      </c>
      <c r="B35" s="45" t="s">
        <v>818</v>
      </c>
      <c r="C35" s="102">
        <v>1110</v>
      </c>
      <c r="D35" s="43" t="s">
        <v>1</v>
      </c>
      <c r="E35" s="323"/>
      <c r="F35" s="1"/>
      <c r="G35" s="140">
        <f t="shared" si="0"/>
        <v>0</v>
      </c>
      <c r="H35" s="140">
        <f t="shared" si="1"/>
        <v>0</v>
      </c>
      <c r="I35" s="140">
        <f t="shared" si="2"/>
        <v>0</v>
      </c>
      <c r="J35" s="186"/>
    </row>
    <row r="36" spans="1:10" x14ac:dyDescent="0.25">
      <c r="A36" s="43">
        <v>30</v>
      </c>
      <c r="B36" s="45" t="s">
        <v>755</v>
      </c>
      <c r="C36" s="102">
        <v>100</v>
      </c>
      <c r="D36" s="43" t="s">
        <v>1</v>
      </c>
      <c r="E36" s="323"/>
      <c r="F36" s="1"/>
      <c r="G36" s="140">
        <f t="shared" si="0"/>
        <v>0</v>
      </c>
      <c r="H36" s="140">
        <f t="shared" si="1"/>
        <v>0</v>
      </c>
      <c r="I36" s="140">
        <f t="shared" si="2"/>
        <v>0</v>
      </c>
      <c r="J36" s="186"/>
    </row>
    <row r="37" spans="1:10" ht="40.5" x14ac:dyDescent="0.25">
      <c r="A37" s="43">
        <v>31</v>
      </c>
      <c r="B37" s="45" t="s">
        <v>753</v>
      </c>
      <c r="C37" s="102">
        <v>3750</v>
      </c>
      <c r="D37" s="43" t="s">
        <v>1</v>
      </c>
      <c r="E37" s="323"/>
      <c r="F37" s="1"/>
      <c r="G37" s="140">
        <f t="shared" si="0"/>
        <v>0</v>
      </c>
      <c r="H37" s="140">
        <f t="shared" si="1"/>
        <v>0</v>
      </c>
      <c r="I37" s="140">
        <f t="shared" si="2"/>
        <v>0</v>
      </c>
      <c r="J37" s="186"/>
    </row>
    <row r="38" spans="1:10" x14ac:dyDescent="0.25">
      <c r="A38" s="43">
        <v>32</v>
      </c>
      <c r="B38" s="45" t="s">
        <v>321</v>
      </c>
      <c r="C38" s="102">
        <v>50</v>
      </c>
      <c r="D38" s="43" t="s">
        <v>1</v>
      </c>
      <c r="E38" s="323"/>
      <c r="F38" s="1"/>
      <c r="G38" s="140">
        <f t="shared" si="0"/>
        <v>0</v>
      </c>
      <c r="H38" s="140">
        <f t="shared" si="1"/>
        <v>0</v>
      </c>
      <c r="I38" s="140">
        <f t="shared" si="2"/>
        <v>0</v>
      </c>
      <c r="J38" s="186"/>
    </row>
    <row r="39" spans="1:10" x14ac:dyDescent="0.25">
      <c r="A39" s="187"/>
      <c r="B39" s="32" t="s">
        <v>141</v>
      </c>
      <c r="C39" s="23" t="s">
        <v>7</v>
      </c>
      <c r="D39" s="23" t="s">
        <v>7</v>
      </c>
      <c r="E39" s="23" t="s">
        <v>7</v>
      </c>
      <c r="F39" s="23" t="s">
        <v>7</v>
      </c>
      <c r="G39" s="189">
        <f>SUM(G7:G38)</f>
        <v>0</v>
      </c>
      <c r="H39" s="189">
        <f>SUM(H7:H38)</f>
        <v>0</v>
      </c>
      <c r="I39" s="189">
        <f>SUM(I7:I38)</f>
        <v>0</v>
      </c>
      <c r="J39" s="201">
        <f>SUM(J7:J38)</f>
        <v>0</v>
      </c>
    </row>
    <row r="40" spans="1:10" ht="17.45" customHeight="1" x14ac:dyDescent="0.25">
      <c r="A40" s="430" t="s">
        <v>820</v>
      </c>
      <c r="B40" s="431"/>
      <c r="C40" s="431"/>
      <c r="D40" s="431"/>
      <c r="E40" s="431"/>
      <c r="F40" s="432"/>
      <c r="G40" s="209"/>
      <c r="H40" s="209"/>
      <c r="I40" s="209"/>
      <c r="J40" s="209"/>
    </row>
    <row r="41" spans="1:10" s="39" customFormat="1" x14ac:dyDescent="0.25">
      <c r="A41" s="167">
        <v>1</v>
      </c>
      <c r="B41" s="105" t="s">
        <v>754</v>
      </c>
      <c r="C41" s="224">
        <v>300</v>
      </c>
      <c r="D41" s="43" t="s">
        <v>1</v>
      </c>
      <c r="E41" s="327"/>
      <c r="F41" s="1"/>
      <c r="G41" s="140">
        <f>C41*ROUND(F41, 4)</f>
        <v>0</v>
      </c>
      <c r="H41" s="140">
        <f>G41*0.095</f>
        <v>0</v>
      </c>
      <c r="I41" s="140">
        <f>G41+H41</f>
        <v>0</v>
      </c>
      <c r="J41" s="210" t="s">
        <v>7</v>
      </c>
    </row>
    <row r="42" spans="1:10" ht="27" x14ac:dyDescent="0.25">
      <c r="A42" s="167">
        <v>2</v>
      </c>
      <c r="B42" s="57" t="s">
        <v>1115</v>
      </c>
      <c r="C42" s="102">
        <v>160</v>
      </c>
      <c r="D42" s="43" t="s">
        <v>1</v>
      </c>
      <c r="E42" s="327"/>
      <c r="F42" s="1"/>
      <c r="G42" s="140">
        <f t="shared" ref="G42:G45" si="3">C42*ROUND(F42, 4)</f>
        <v>0</v>
      </c>
      <c r="H42" s="140">
        <f t="shared" ref="H42:H45" si="4">G42*0.095</f>
        <v>0</v>
      </c>
      <c r="I42" s="140">
        <f t="shared" ref="I42:I45" si="5">G42+H42</f>
        <v>0</v>
      </c>
      <c r="J42" s="210" t="s">
        <v>7</v>
      </c>
    </row>
    <row r="43" spans="1:10" x14ac:dyDescent="0.25">
      <c r="A43" s="167">
        <v>3</v>
      </c>
      <c r="B43" s="31" t="s">
        <v>66</v>
      </c>
      <c r="C43" s="102">
        <v>90</v>
      </c>
      <c r="D43" s="43" t="s">
        <v>1</v>
      </c>
      <c r="E43" s="327"/>
      <c r="F43" s="1"/>
      <c r="G43" s="140">
        <f t="shared" si="3"/>
        <v>0</v>
      </c>
      <c r="H43" s="140">
        <f t="shared" si="4"/>
        <v>0</v>
      </c>
      <c r="I43" s="140">
        <f t="shared" si="5"/>
        <v>0</v>
      </c>
      <c r="J43" s="210" t="s">
        <v>7</v>
      </c>
    </row>
    <row r="44" spans="1:10" s="39" customFormat="1" x14ac:dyDescent="0.25">
      <c r="A44" s="167">
        <v>4</v>
      </c>
      <c r="B44" s="105" t="s">
        <v>359</v>
      </c>
      <c r="C44" s="204">
        <v>170</v>
      </c>
      <c r="D44" s="43" t="s">
        <v>1</v>
      </c>
      <c r="E44" s="327"/>
      <c r="F44" s="1"/>
      <c r="G44" s="140">
        <f t="shared" si="3"/>
        <v>0</v>
      </c>
      <c r="H44" s="140">
        <f t="shared" si="4"/>
        <v>0</v>
      </c>
      <c r="I44" s="140">
        <f t="shared" si="5"/>
        <v>0</v>
      </c>
      <c r="J44" s="210" t="s">
        <v>7</v>
      </c>
    </row>
    <row r="45" spans="1:10" s="39" customFormat="1" x14ac:dyDescent="0.25">
      <c r="A45" s="167">
        <v>5</v>
      </c>
      <c r="B45" s="105" t="s">
        <v>360</v>
      </c>
      <c r="C45" s="204">
        <v>72</v>
      </c>
      <c r="D45" s="43" t="s">
        <v>1</v>
      </c>
      <c r="E45" s="327"/>
      <c r="F45" s="1"/>
      <c r="G45" s="140">
        <f t="shared" si="3"/>
        <v>0</v>
      </c>
      <c r="H45" s="140">
        <f t="shared" si="4"/>
        <v>0</v>
      </c>
      <c r="I45" s="140">
        <f t="shared" si="5"/>
        <v>0</v>
      </c>
      <c r="J45" s="210" t="s">
        <v>7</v>
      </c>
    </row>
    <row r="46" spans="1:10" x14ac:dyDescent="0.25">
      <c r="A46" s="187"/>
      <c r="B46" s="32" t="s">
        <v>142</v>
      </c>
      <c r="C46" s="23" t="s">
        <v>7</v>
      </c>
      <c r="D46" s="23" t="s">
        <v>7</v>
      </c>
      <c r="E46" s="23" t="s">
        <v>7</v>
      </c>
      <c r="F46" s="23" t="s">
        <v>7</v>
      </c>
      <c r="G46" s="189">
        <f>SUM(G41:G45)</f>
        <v>0</v>
      </c>
      <c r="H46" s="189">
        <f>SUM(H41:H45)</f>
        <v>0</v>
      </c>
      <c r="I46" s="189">
        <f>SUM(I41:I45)</f>
        <v>0</v>
      </c>
      <c r="J46" s="210" t="s">
        <v>7</v>
      </c>
    </row>
    <row r="47" spans="1:10" ht="16.899999999999999" customHeight="1" x14ac:dyDescent="0.25">
      <c r="A47" s="430" t="s">
        <v>821</v>
      </c>
      <c r="B47" s="431"/>
      <c r="C47" s="431"/>
      <c r="D47" s="431"/>
      <c r="E47" s="431"/>
      <c r="F47" s="432"/>
      <c r="G47" s="283"/>
      <c r="H47" s="283"/>
      <c r="I47" s="283"/>
      <c r="J47" s="283"/>
    </row>
    <row r="48" spans="1:10" x14ac:dyDescent="0.25">
      <c r="A48" s="167">
        <v>1</v>
      </c>
      <c r="B48" s="31" t="s">
        <v>67</v>
      </c>
      <c r="C48" s="102">
        <v>80</v>
      </c>
      <c r="D48" s="43" t="s">
        <v>1</v>
      </c>
      <c r="E48" s="341"/>
      <c r="F48" s="1"/>
      <c r="G48" s="140">
        <f>C48*ROUND(F48, 4)</f>
        <v>0</v>
      </c>
      <c r="H48" s="140">
        <f>G48*0.095</f>
        <v>0</v>
      </c>
      <c r="I48" s="140">
        <f>G48+H48</f>
        <v>0</v>
      </c>
      <c r="J48" s="210" t="s">
        <v>7</v>
      </c>
    </row>
    <row r="49" spans="1:10" x14ac:dyDescent="0.25">
      <c r="A49" s="167">
        <v>2</v>
      </c>
      <c r="B49" s="31" t="s">
        <v>68</v>
      </c>
      <c r="C49" s="102">
        <v>50</v>
      </c>
      <c r="D49" s="43" t="s">
        <v>1</v>
      </c>
      <c r="E49" s="341"/>
      <c r="F49" s="1"/>
      <c r="G49" s="140">
        <f t="shared" ref="G49:G58" si="6">C49*ROUND(F49, 4)</f>
        <v>0</v>
      </c>
      <c r="H49" s="140">
        <f t="shared" ref="H49:H58" si="7">G49*0.095</f>
        <v>0</v>
      </c>
      <c r="I49" s="140">
        <f t="shared" ref="I49:I58" si="8">G49+H49</f>
        <v>0</v>
      </c>
      <c r="J49" s="210" t="s">
        <v>7</v>
      </c>
    </row>
    <row r="50" spans="1:10" x14ac:dyDescent="0.25">
      <c r="A50" s="167">
        <v>3</v>
      </c>
      <c r="B50" s="31" t="s">
        <v>70</v>
      </c>
      <c r="C50" s="102">
        <v>80</v>
      </c>
      <c r="D50" s="43" t="s">
        <v>1</v>
      </c>
      <c r="E50" s="341"/>
      <c r="F50" s="1"/>
      <c r="G50" s="140">
        <f t="shared" si="6"/>
        <v>0</v>
      </c>
      <c r="H50" s="140">
        <f t="shared" si="7"/>
        <v>0</v>
      </c>
      <c r="I50" s="140">
        <f t="shared" si="8"/>
        <v>0</v>
      </c>
      <c r="J50" s="210" t="s">
        <v>7</v>
      </c>
    </row>
    <row r="51" spans="1:10" x14ac:dyDescent="0.25">
      <c r="A51" s="167">
        <v>4</v>
      </c>
      <c r="B51" s="31" t="s">
        <v>325</v>
      </c>
      <c r="C51" s="102">
        <v>40</v>
      </c>
      <c r="D51" s="43" t="s">
        <v>1</v>
      </c>
      <c r="E51" s="341"/>
      <c r="F51" s="1"/>
      <c r="G51" s="140">
        <f t="shared" si="6"/>
        <v>0</v>
      </c>
      <c r="H51" s="140">
        <f t="shared" si="7"/>
        <v>0</v>
      </c>
      <c r="I51" s="140">
        <f t="shared" si="8"/>
        <v>0</v>
      </c>
      <c r="J51" s="210" t="s">
        <v>7</v>
      </c>
    </row>
    <row r="52" spans="1:10" x14ac:dyDescent="0.25">
      <c r="A52" s="167">
        <v>5</v>
      </c>
      <c r="B52" s="31" t="s">
        <v>201</v>
      </c>
      <c r="C52" s="102">
        <v>20</v>
      </c>
      <c r="D52" s="43" t="s">
        <v>1</v>
      </c>
      <c r="E52" s="341"/>
      <c r="F52" s="1"/>
      <c r="G52" s="140">
        <f t="shared" si="6"/>
        <v>0</v>
      </c>
      <c r="H52" s="140">
        <f t="shared" si="7"/>
        <v>0</v>
      </c>
      <c r="I52" s="140">
        <f t="shared" si="8"/>
        <v>0</v>
      </c>
      <c r="J52" s="210" t="s">
        <v>7</v>
      </c>
    </row>
    <row r="53" spans="1:10" x14ac:dyDescent="0.25">
      <c r="A53" s="167">
        <v>6</v>
      </c>
      <c r="B53" s="31" t="s">
        <v>326</v>
      </c>
      <c r="C53" s="102">
        <v>80</v>
      </c>
      <c r="D53" s="43" t="s">
        <v>1</v>
      </c>
      <c r="E53" s="341"/>
      <c r="F53" s="1"/>
      <c r="G53" s="140">
        <f t="shared" si="6"/>
        <v>0</v>
      </c>
      <c r="H53" s="140">
        <f t="shared" si="7"/>
        <v>0</v>
      </c>
      <c r="I53" s="140">
        <f t="shared" si="8"/>
        <v>0</v>
      </c>
      <c r="J53" s="210" t="s">
        <v>7</v>
      </c>
    </row>
    <row r="54" spans="1:10" x14ac:dyDescent="0.25">
      <c r="A54" s="167">
        <v>7</v>
      </c>
      <c r="B54" s="31" t="s">
        <v>200</v>
      </c>
      <c r="C54" s="102">
        <v>50</v>
      </c>
      <c r="D54" s="43" t="s">
        <v>1</v>
      </c>
      <c r="E54" s="341"/>
      <c r="F54" s="1"/>
      <c r="G54" s="140">
        <f t="shared" si="6"/>
        <v>0</v>
      </c>
      <c r="H54" s="140">
        <f t="shared" si="7"/>
        <v>0</v>
      </c>
      <c r="I54" s="140">
        <f t="shared" si="8"/>
        <v>0</v>
      </c>
      <c r="J54" s="210" t="s">
        <v>7</v>
      </c>
    </row>
    <row r="55" spans="1:10" x14ac:dyDescent="0.25">
      <c r="A55" s="167">
        <v>8</v>
      </c>
      <c r="B55" s="31" t="s">
        <v>327</v>
      </c>
      <c r="C55" s="102">
        <v>50</v>
      </c>
      <c r="D55" s="43" t="s">
        <v>1</v>
      </c>
      <c r="E55" s="341"/>
      <c r="F55" s="1"/>
      <c r="G55" s="140">
        <f t="shared" si="6"/>
        <v>0</v>
      </c>
      <c r="H55" s="140">
        <f t="shared" si="7"/>
        <v>0</v>
      </c>
      <c r="I55" s="140">
        <f t="shared" si="8"/>
        <v>0</v>
      </c>
      <c r="J55" s="210" t="s">
        <v>7</v>
      </c>
    </row>
    <row r="56" spans="1:10" x14ac:dyDescent="0.25">
      <c r="A56" s="167">
        <v>9</v>
      </c>
      <c r="B56" s="31" t="s">
        <v>680</v>
      </c>
      <c r="C56" s="102">
        <v>50</v>
      </c>
      <c r="D56" s="43" t="s">
        <v>1</v>
      </c>
      <c r="E56" s="341"/>
      <c r="F56" s="1"/>
      <c r="G56" s="140">
        <f t="shared" si="6"/>
        <v>0</v>
      </c>
      <c r="H56" s="140">
        <f t="shared" si="7"/>
        <v>0</v>
      </c>
      <c r="I56" s="140">
        <f t="shared" si="8"/>
        <v>0</v>
      </c>
      <c r="J56" s="210" t="s">
        <v>7</v>
      </c>
    </row>
    <row r="57" spans="1:10" x14ac:dyDescent="0.25">
      <c r="A57" s="167">
        <v>10</v>
      </c>
      <c r="B57" s="31" t="s">
        <v>328</v>
      </c>
      <c r="C57" s="102">
        <v>50</v>
      </c>
      <c r="D57" s="43" t="s">
        <v>1</v>
      </c>
      <c r="E57" s="341"/>
      <c r="F57" s="1"/>
      <c r="G57" s="140">
        <f t="shared" si="6"/>
        <v>0</v>
      </c>
      <c r="H57" s="140">
        <f t="shared" si="7"/>
        <v>0</v>
      </c>
      <c r="I57" s="140">
        <f t="shared" si="8"/>
        <v>0</v>
      </c>
      <c r="J57" s="210" t="s">
        <v>7</v>
      </c>
    </row>
    <row r="58" spans="1:10" x14ac:dyDescent="0.25">
      <c r="A58" s="167">
        <v>11</v>
      </c>
      <c r="B58" s="31" t="s">
        <v>329</v>
      </c>
      <c r="C58" s="102">
        <v>50</v>
      </c>
      <c r="D58" s="43" t="s">
        <v>1</v>
      </c>
      <c r="E58" s="341"/>
      <c r="F58" s="1"/>
      <c r="G58" s="140">
        <f t="shared" si="6"/>
        <v>0</v>
      </c>
      <c r="H58" s="140">
        <f t="shared" si="7"/>
        <v>0</v>
      </c>
      <c r="I58" s="140">
        <f t="shared" si="8"/>
        <v>0</v>
      </c>
      <c r="J58" s="210" t="s">
        <v>7</v>
      </c>
    </row>
    <row r="59" spans="1:10" x14ac:dyDescent="0.25">
      <c r="A59" s="187"/>
      <c r="B59" s="32" t="s">
        <v>944</v>
      </c>
      <c r="C59" s="23" t="s">
        <v>7</v>
      </c>
      <c r="D59" s="23" t="s">
        <v>7</v>
      </c>
      <c r="E59" s="23" t="s">
        <v>7</v>
      </c>
      <c r="F59" s="23" t="s">
        <v>7</v>
      </c>
      <c r="G59" s="189">
        <f>SUM(G48:G58)</f>
        <v>0</v>
      </c>
      <c r="H59" s="189">
        <f>SUM(H48:H58)</f>
        <v>0</v>
      </c>
      <c r="I59" s="189">
        <f>SUM(I48:I58)</f>
        <v>0</v>
      </c>
      <c r="J59" s="210" t="s">
        <v>7</v>
      </c>
    </row>
    <row r="60" spans="1:10" ht="19.899999999999999" customHeight="1" x14ac:dyDescent="0.25">
      <c r="A60" s="425" t="s">
        <v>822</v>
      </c>
      <c r="B60" s="426"/>
      <c r="C60" s="426"/>
      <c r="D60" s="426"/>
      <c r="E60" s="426"/>
      <c r="F60" s="433"/>
      <c r="G60" s="16"/>
      <c r="H60" s="16"/>
      <c r="I60" s="16"/>
      <c r="J60" s="16"/>
    </row>
    <row r="61" spans="1:10" ht="27" x14ac:dyDescent="0.25">
      <c r="A61" s="43">
        <v>1</v>
      </c>
      <c r="B61" s="45" t="s">
        <v>202</v>
      </c>
      <c r="C61" s="102">
        <v>80</v>
      </c>
      <c r="D61" s="43" t="s">
        <v>1</v>
      </c>
      <c r="E61" s="323"/>
      <c r="F61" s="1"/>
      <c r="G61" s="140">
        <f>C61*ROUND(F61, 4)</f>
        <v>0</v>
      </c>
      <c r="H61" s="140">
        <f>G61*0.095</f>
        <v>0</v>
      </c>
      <c r="I61" s="140">
        <f>G61+H61</f>
        <v>0</v>
      </c>
      <c r="J61" s="186"/>
    </row>
    <row r="62" spans="1:10" ht="27" x14ac:dyDescent="0.25">
      <c r="A62" s="43">
        <v>2</v>
      </c>
      <c r="B62" s="45" t="s">
        <v>825</v>
      </c>
      <c r="C62" s="102">
        <v>30</v>
      </c>
      <c r="D62" s="43" t="s">
        <v>1</v>
      </c>
      <c r="E62" s="323"/>
      <c r="F62" s="1"/>
      <c r="G62" s="140">
        <f t="shared" ref="G62:G72" si="9">C62*ROUND(F62, 4)</f>
        <v>0</v>
      </c>
      <c r="H62" s="140">
        <f t="shared" ref="H62:H72" si="10">G62*0.095</f>
        <v>0</v>
      </c>
      <c r="I62" s="140">
        <f t="shared" ref="I62:I72" si="11">G62+H62</f>
        <v>0</v>
      </c>
      <c r="J62" s="186"/>
    </row>
    <row r="63" spans="1:10" ht="40.5" x14ac:dyDescent="0.25">
      <c r="A63" s="43">
        <v>3</v>
      </c>
      <c r="B63" s="45" t="s">
        <v>968</v>
      </c>
      <c r="C63" s="102">
        <v>3</v>
      </c>
      <c r="D63" s="43" t="s">
        <v>1</v>
      </c>
      <c r="E63" s="323"/>
      <c r="F63" s="1"/>
      <c r="G63" s="140">
        <f t="shared" si="9"/>
        <v>0</v>
      </c>
      <c r="H63" s="140">
        <f t="shared" si="10"/>
        <v>0</v>
      </c>
      <c r="I63" s="140">
        <f t="shared" si="11"/>
        <v>0</v>
      </c>
      <c r="J63" s="186"/>
    </row>
    <row r="64" spans="1:10" ht="27" x14ac:dyDescent="0.25">
      <c r="A64" s="43">
        <v>4</v>
      </c>
      <c r="B64" s="45" t="s">
        <v>969</v>
      </c>
      <c r="C64" s="102">
        <v>3</v>
      </c>
      <c r="D64" s="43" t="s">
        <v>1</v>
      </c>
      <c r="E64" s="323"/>
      <c r="F64" s="1"/>
      <c r="G64" s="140">
        <f t="shared" si="9"/>
        <v>0</v>
      </c>
      <c r="H64" s="140">
        <f t="shared" si="10"/>
        <v>0</v>
      </c>
      <c r="I64" s="140">
        <f t="shared" si="11"/>
        <v>0</v>
      </c>
      <c r="J64" s="186"/>
    </row>
    <row r="65" spans="1:11" ht="27" x14ac:dyDescent="0.25">
      <c r="A65" s="43">
        <v>5</v>
      </c>
      <c r="B65" s="47" t="s">
        <v>1116</v>
      </c>
      <c r="C65" s="102">
        <v>3</v>
      </c>
      <c r="D65" s="43" t="s">
        <v>1</v>
      </c>
      <c r="E65" s="323"/>
      <c r="F65" s="1"/>
      <c r="G65" s="140">
        <f t="shared" si="9"/>
        <v>0</v>
      </c>
      <c r="H65" s="140">
        <f t="shared" si="10"/>
        <v>0</v>
      </c>
      <c r="I65" s="140">
        <f t="shared" si="11"/>
        <v>0</v>
      </c>
      <c r="J65" s="186"/>
    </row>
    <row r="66" spans="1:11" ht="27" x14ac:dyDescent="0.25">
      <c r="A66" s="43">
        <v>6</v>
      </c>
      <c r="B66" s="47" t="s">
        <v>1117</v>
      </c>
      <c r="C66" s="102">
        <v>420</v>
      </c>
      <c r="D66" s="43" t="s">
        <v>1</v>
      </c>
      <c r="E66" s="323"/>
      <c r="F66" s="1"/>
      <c r="G66" s="140">
        <f t="shared" si="9"/>
        <v>0</v>
      </c>
      <c r="H66" s="140">
        <f t="shared" si="10"/>
        <v>0</v>
      </c>
      <c r="I66" s="140">
        <f t="shared" si="11"/>
        <v>0</v>
      </c>
      <c r="J66" s="186"/>
    </row>
    <row r="67" spans="1:11" ht="27" x14ac:dyDescent="0.25">
      <c r="A67" s="43">
        <v>7</v>
      </c>
      <c r="B67" s="45" t="s">
        <v>385</v>
      </c>
      <c r="C67" s="102">
        <v>180</v>
      </c>
      <c r="D67" s="43" t="s">
        <v>1</v>
      </c>
      <c r="E67" s="323"/>
      <c r="F67" s="1"/>
      <c r="G67" s="140">
        <f t="shared" si="9"/>
        <v>0</v>
      </c>
      <c r="H67" s="140">
        <f t="shared" si="10"/>
        <v>0</v>
      </c>
      <c r="I67" s="140">
        <f t="shared" si="11"/>
        <v>0</v>
      </c>
      <c r="J67" s="186"/>
    </row>
    <row r="68" spans="1:11" x14ac:dyDescent="0.25">
      <c r="A68" s="43">
        <v>8</v>
      </c>
      <c r="B68" s="225" t="s">
        <v>823</v>
      </c>
      <c r="C68" s="102">
        <v>130</v>
      </c>
      <c r="D68" s="43" t="s">
        <v>1</v>
      </c>
      <c r="E68" s="323"/>
      <c r="F68" s="1"/>
      <c r="G68" s="140">
        <f t="shared" si="9"/>
        <v>0</v>
      </c>
      <c r="H68" s="140">
        <f t="shared" si="10"/>
        <v>0</v>
      </c>
      <c r="I68" s="140">
        <f t="shared" si="11"/>
        <v>0</v>
      </c>
      <c r="J68" s="186"/>
    </row>
    <row r="69" spans="1:11" x14ac:dyDescent="0.25">
      <c r="A69" s="43">
        <v>9</v>
      </c>
      <c r="B69" s="45" t="s">
        <v>69</v>
      </c>
      <c r="C69" s="102">
        <v>230</v>
      </c>
      <c r="D69" s="43" t="s">
        <v>1</v>
      </c>
      <c r="E69" s="323"/>
      <c r="F69" s="1"/>
      <c r="G69" s="140">
        <f t="shared" si="9"/>
        <v>0</v>
      </c>
      <c r="H69" s="140">
        <f t="shared" si="10"/>
        <v>0</v>
      </c>
      <c r="I69" s="140">
        <f t="shared" si="11"/>
        <v>0</v>
      </c>
      <c r="J69" s="186"/>
    </row>
    <row r="70" spans="1:11" x14ac:dyDescent="0.25">
      <c r="A70" s="43">
        <v>10</v>
      </c>
      <c r="B70" s="45" t="s">
        <v>203</v>
      </c>
      <c r="C70" s="102">
        <v>80</v>
      </c>
      <c r="D70" s="43" t="s">
        <v>1</v>
      </c>
      <c r="E70" s="323"/>
      <c r="F70" s="1"/>
      <c r="G70" s="140">
        <f t="shared" si="9"/>
        <v>0</v>
      </c>
      <c r="H70" s="140">
        <f t="shared" si="10"/>
        <v>0</v>
      </c>
      <c r="I70" s="140">
        <f t="shared" si="11"/>
        <v>0</v>
      </c>
      <c r="J70" s="186"/>
    </row>
    <row r="71" spans="1:11" x14ac:dyDescent="0.25">
      <c r="A71" s="43">
        <v>11</v>
      </c>
      <c r="B71" s="45" t="s">
        <v>330</v>
      </c>
      <c r="C71" s="102">
        <v>8</v>
      </c>
      <c r="D71" s="43" t="s">
        <v>1</v>
      </c>
      <c r="E71" s="323"/>
      <c r="F71" s="1"/>
      <c r="G71" s="140">
        <f t="shared" si="9"/>
        <v>0</v>
      </c>
      <c r="H71" s="140">
        <f t="shared" si="10"/>
        <v>0</v>
      </c>
      <c r="I71" s="140">
        <f t="shared" si="11"/>
        <v>0</v>
      </c>
      <c r="J71" s="186"/>
      <c r="K71" s="226"/>
    </row>
    <row r="72" spans="1:11" x14ac:dyDescent="0.25">
      <c r="A72" s="43">
        <v>12</v>
      </c>
      <c r="B72" s="45" t="s">
        <v>331</v>
      </c>
      <c r="C72" s="102">
        <v>30</v>
      </c>
      <c r="D72" s="43" t="s">
        <v>1</v>
      </c>
      <c r="E72" s="323"/>
      <c r="F72" s="1"/>
      <c r="G72" s="140">
        <f t="shared" si="9"/>
        <v>0</v>
      </c>
      <c r="H72" s="140">
        <f t="shared" si="10"/>
        <v>0</v>
      </c>
      <c r="I72" s="140">
        <f t="shared" si="11"/>
        <v>0</v>
      </c>
      <c r="J72" s="186"/>
    </row>
    <row r="73" spans="1:11" x14ac:dyDescent="0.25">
      <c r="A73" s="187"/>
      <c r="B73" s="32" t="s">
        <v>143</v>
      </c>
      <c r="C73" s="23" t="s">
        <v>7</v>
      </c>
      <c r="D73" s="23" t="s">
        <v>7</v>
      </c>
      <c r="E73" s="23" t="s">
        <v>7</v>
      </c>
      <c r="F73" s="23" t="s">
        <v>7</v>
      </c>
      <c r="G73" s="189">
        <f>SUM(G61:G72)</f>
        <v>0</v>
      </c>
      <c r="H73" s="189">
        <f>SUM(H61:H72)</f>
        <v>0</v>
      </c>
      <c r="I73" s="189">
        <f>SUM(I61:I72)</f>
        <v>0</v>
      </c>
      <c r="J73" s="201">
        <f>SUM(J61:J72)</f>
        <v>0</v>
      </c>
    </row>
    <row r="74" spans="1:11" x14ac:dyDescent="0.25">
      <c r="A74" s="425" t="s">
        <v>824</v>
      </c>
      <c r="B74" s="426"/>
      <c r="C74" s="426"/>
      <c r="D74" s="426"/>
      <c r="E74" s="426"/>
      <c r="F74" s="433"/>
      <c r="G74" s="16"/>
      <c r="H74" s="16"/>
      <c r="I74" s="16"/>
      <c r="J74" s="16"/>
    </row>
    <row r="75" spans="1:11" ht="40.5" x14ac:dyDescent="0.25">
      <c r="A75" s="43">
        <v>1</v>
      </c>
      <c r="B75" s="47" t="s">
        <v>1118</v>
      </c>
      <c r="C75" s="102">
        <v>240</v>
      </c>
      <c r="D75" s="43" t="s">
        <v>1</v>
      </c>
      <c r="E75" s="342"/>
      <c r="F75" s="1"/>
      <c r="G75" s="140">
        <f>C75*ROUND(F75, 4)</f>
        <v>0</v>
      </c>
      <c r="H75" s="140">
        <f>G75*0.095</f>
        <v>0</v>
      </c>
      <c r="I75" s="140">
        <f>G75+H75</f>
        <v>0</v>
      </c>
      <c r="J75" s="186"/>
    </row>
    <row r="76" spans="1:11" x14ac:dyDescent="0.25">
      <c r="A76" s="43">
        <v>2</v>
      </c>
      <c r="B76" s="45" t="s">
        <v>15</v>
      </c>
      <c r="C76" s="102">
        <v>240</v>
      </c>
      <c r="D76" s="43" t="s">
        <v>1</v>
      </c>
      <c r="E76" s="342"/>
      <c r="F76" s="1"/>
      <c r="G76" s="140">
        <f t="shared" ref="G76:G102" si="12">C76*ROUND(F76, 4)</f>
        <v>0</v>
      </c>
      <c r="H76" s="140">
        <f t="shared" ref="H76:H102" si="13">G76*0.095</f>
        <v>0</v>
      </c>
      <c r="I76" s="140">
        <f t="shared" ref="I76:I102" si="14">G76+H76</f>
        <v>0</v>
      </c>
      <c r="J76" s="186"/>
    </row>
    <row r="77" spans="1:11" ht="27" x14ac:dyDescent="0.25">
      <c r="A77" s="43">
        <v>3</v>
      </c>
      <c r="B77" s="45" t="s">
        <v>552</v>
      </c>
      <c r="C77" s="102">
        <v>300</v>
      </c>
      <c r="D77" s="43" t="s">
        <v>1</v>
      </c>
      <c r="E77" s="342"/>
      <c r="F77" s="1"/>
      <c r="G77" s="140">
        <f t="shared" si="12"/>
        <v>0</v>
      </c>
      <c r="H77" s="140">
        <f t="shared" si="13"/>
        <v>0</v>
      </c>
      <c r="I77" s="140">
        <f t="shared" si="14"/>
        <v>0</v>
      </c>
      <c r="J77" s="186"/>
    </row>
    <row r="78" spans="1:11" ht="27" x14ac:dyDescent="0.25">
      <c r="A78" s="43">
        <v>4</v>
      </c>
      <c r="B78" s="45" t="s">
        <v>553</v>
      </c>
      <c r="C78" s="102">
        <v>100</v>
      </c>
      <c r="D78" s="43" t="s">
        <v>1</v>
      </c>
      <c r="E78" s="342"/>
      <c r="F78" s="1"/>
      <c r="G78" s="140">
        <f t="shared" si="12"/>
        <v>0</v>
      </c>
      <c r="H78" s="140">
        <f t="shared" si="13"/>
        <v>0</v>
      </c>
      <c r="I78" s="140">
        <f t="shared" si="14"/>
        <v>0</v>
      </c>
      <c r="J78" s="186"/>
    </row>
    <row r="79" spans="1:11" ht="27" x14ac:dyDescent="0.25">
      <c r="A79" s="43">
        <v>5</v>
      </c>
      <c r="B79" s="45" t="s">
        <v>332</v>
      </c>
      <c r="C79" s="102">
        <v>100</v>
      </c>
      <c r="D79" s="43" t="s">
        <v>1</v>
      </c>
      <c r="E79" s="342"/>
      <c r="F79" s="1"/>
      <c r="G79" s="140">
        <f t="shared" si="12"/>
        <v>0</v>
      </c>
      <c r="H79" s="140">
        <f t="shared" si="13"/>
        <v>0</v>
      </c>
      <c r="I79" s="140">
        <f t="shared" si="14"/>
        <v>0</v>
      </c>
      <c r="J79" s="186"/>
    </row>
    <row r="80" spans="1:11" ht="27" x14ac:dyDescent="0.25">
      <c r="A80" s="43">
        <v>6</v>
      </c>
      <c r="B80" s="45" t="s">
        <v>554</v>
      </c>
      <c r="C80" s="102">
        <v>80</v>
      </c>
      <c r="D80" s="43" t="s">
        <v>1</v>
      </c>
      <c r="E80" s="342"/>
      <c r="F80" s="1"/>
      <c r="G80" s="140">
        <f t="shared" si="12"/>
        <v>0</v>
      </c>
      <c r="H80" s="140">
        <f t="shared" si="13"/>
        <v>0</v>
      </c>
      <c r="I80" s="140">
        <f t="shared" si="14"/>
        <v>0</v>
      </c>
      <c r="J80" s="186"/>
    </row>
    <row r="81" spans="1:10" x14ac:dyDescent="0.25">
      <c r="A81" s="43">
        <v>7</v>
      </c>
      <c r="B81" s="45" t="s">
        <v>555</v>
      </c>
      <c r="C81" s="102">
        <v>60</v>
      </c>
      <c r="D81" s="43" t="s">
        <v>1</v>
      </c>
      <c r="E81" s="342"/>
      <c r="F81" s="1"/>
      <c r="G81" s="140">
        <f t="shared" si="12"/>
        <v>0</v>
      </c>
      <c r="H81" s="140">
        <f t="shared" si="13"/>
        <v>0</v>
      </c>
      <c r="I81" s="140">
        <f t="shared" si="14"/>
        <v>0</v>
      </c>
      <c r="J81" s="186"/>
    </row>
    <row r="82" spans="1:10" x14ac:dyDescent="0.25">
      <c r="A82" s="43">
        <v>8</v>
      </c>
      <c r="B82" s="45" t="s">
        <v>556</v>
      </c>
      <c r="C82" s="102">
        <v>800</v>
      </c>
      <c r="D82" s="43" t="s">
        <v>1</v>
      </c>
      <c r="E82" s="342"/>
      <c r="F82" s="1"/>
      <c r="G82" s="140">
        <f t="shared" si="12"/>
        <v>0</v>
      </c>
      <c r="H82" s="140">
        <f t="shared" si="13"/>
        <v>0</v>
      </c>
      <c r="I82" s="140">
        <f t="shared" si="14"/>
        <v>0</v>
      </c>
      <c r="J82" s="186"/>
    </row>
    <row r="83" spans="1:10" ht="27" x14ac:dyDescent="0.25">
      <c r="A83" s="43">
        <v>9</v>
      </c>
      <c r="B83" s="45" t="s">
        <v>737</v>
      </c>
      <c r="C83" s="102">
        <v>300</v>
      </c>
      <c r="D83" s="43" t="s">
        <v>1</v>
      </c>
      <c r="E83" s="342"/>
      <c r="F83" s="1"/>
      <c r="G83" s="140">
        <f t="shared" si="12"/>
        <v>0</v>
      </c>
      <c r="H83" s="140">
        <f t="shared" si="13"/>
        <v>0</v>
      </c>
      <c r="I83" s="140">
        <f t="shared" si="14"/>
        <v>0</v>
      </c>
      <c r="J83" s="186"/>
    </row>
    <row r="84" spans="1:10" x14ac:dyDescent="0.25">
      <c r="A84" s="43">
        <v>10</v>
      </c>
      <c r="B84" s="45" t="s">
        <v>738</v>
      </c>
      <c r="C84" s="102">
        <v>60</v>
      </c>
      <c r="D84" s="43" t="s">
        <v>1</v>
      </c>
      <c r="E84" s="342"/>
      <c r="F84" s="1"/>
      <c r="G84" s="140">
        <f t="shared" si="12"/>
        <v>0</v>
      </c>
      <c r="H84" s="140">
        <f t="shared" si="13"/>
        <v>0</v>
      </c>
      <c r="I84" s="140">
        <f t="shared" si="14"/>
        <v>0</v>
      </c>
      <c r="J84" s="186"/>
    </row>
    <row r="85" spans="1:10" x14ac:dyDescent="0.25">
      <c r="A85" s="43">
        <v>11</v>
      </c>
      <c r="B85" s="45" t="s">
        <v>563</v>
      </c>
      <c r="C85" s="102">
        <v>60</v>
      </c>
      <c r="D85" s="43" t="s">
        <v>1</v>
      </c>
      <c r="E85" s="342"/>
      <c r="F85" s="1"/>
      <c r="G85" s="140">
        <f t="shared" si="12"/>
        <v>0</v>
      </c>
      <c r="H85" s="140">
        <f t="shared" si="13"/>
        <v>0</v>
      </c>
      <c r="I85" s="140">
        <f t="shared" si="14"/>
        <v>0</v>
      </c>
      <c r="J85" s="186"/>
    </row>
    <row r="86" spans="1:10" ht="27" x14ac:dyDescent="0.25">
      <c r="A86" s="43">
        <v>12</v>
      </c>
      <c r="B86" s="45" t="s">
        <v>557</v>
      </c>
      <c r="C86" s="102">
        <v>100</v>
      </c>
      <c r="D86" s="43" t="s">
        <v>1</v>
      </c>
      <c r="E86" s="342"/>
      <c r="F86" s="1"/>
      <c r="G86" s="140">
        <f t="shared" si="12"/>
        <v>0</v>
      </c>
      <c r="H86" s="140">
        <f t="shared" si="13"/>
        <v>0</v>
      </c>
      <c r="I86" s="140">
        <f t="shared" si="14"/>
        <v>0</v>
      </c>
      <c r="J86" s="186"/>
    </row>
    <row r="87" spans="1:10" ht="27" x14ac:dyDescent="0.25">
      <c r="A87" s="43">
        <v>13</v>
      </c>
      <c r="B87" s="45" t="s">
        <v>562</v>
      </c>
      <c r="C87" s="102">
        <v>400</v>
      </c>
      <c r="D87" s="43" t="s">
        <v>1</v>
      </c>
      <c r="E87" s="342"/>
      <c r="F87" s="1"/>
      <c r="G87" s="140">
        <f t="shared" si="12"/>
        <v>0</v>
      </c>
      <c r="H87" s="140">
        <f t="shared" si="13"/>
        <v>0</v>
      </c>
      <c r="I87" s="140">
        <f t="shared" si="14"/>
        <v>0</v>
      </c>
      <c r="J87" s="186"/>
    </row>
    <row r="88" spans="1:10" ht="27" x14ac:dyDescent="0.25">
      <c r="A88" s="43">
        <v>14</v>
      </c>
      <c r="B88" s="31" t="s">
        <v>558</v>
      </c>
      <c r="C88" s="102">
        <v>100</v>
      </c>
      <c r="D88" s="43" t="s">
        <v>1</v>
      </c>
      <c r="E88" s="342"/>
      <c r="F88" s="1"/>
      <c r="G88" s="140">
        <f t="shared" si="12"/>
        <v>0</v>
      </c>
      <c r="H88" s="140">
        <f t="shared" si="13"/>
        <v>0</v>
      </c>
      <c r="I88" s="140">
        <f t="shared" si="14"/>
        <v>0</v>
      </c>
      <c r="J88" s="186"/>
    </row>
    <row r="89" spans="1:10" ht="27" x14ac:dyDescent="0.25">
      <c r="A89" s="43">
        <v>15</v>
      </c>
      <c r="B89" s="47" t="s">
        <v>1119</v>
      </c>
      <c r="C89" s="102">
        <v>100</v>
      </c>
      <c r="D89" s="43" t="s">
        <v>1</v>
      </c>
      <c r="E89" s="342"/>
      <c r="F89" s="1"/>
      <c r="G89" s="140">
        <f t="shared" si="12"/>
        <v>0</v>
      </c>
      <c r="H89" s="140">
        <f t="shared" si="13"/>
        <v>0</v>
      </c>
      <c r="I89" s="140">
        <f t="shared" si="14"/>
        <v>0</v>
      </c>
      <c r="J89" s="186"/>
    </row>
    <row r="90" spans="1:10" x14ac:dyDescent="0.25">
      <c r="A90" s="43">
        <v>16</v>
      </c>
      <c r="B90" s="31" t="s">
        <v>333</v>
      </c>
      <c r="C90" s="102">
        <v>100</v>
      </c>
      <c r="D90" s="43" t="s">
        <v>1</v>
      </c>
      <c r="E90" s="342"/>
      <c r="F90" s="1"/>
      <c r="G90" s="140">
        <f t="shared" si="12"/>
        <v>0</v>
      </c>
      <c r="H90" s="140">
        <f t="shared" si="13"/>
        <v>0</v>
      </c>
      <c r="I90" s="140">
        <f t="shared" si="14"/>
        <v>0</v>
      </c>
      <c r="J90" s="186"/>
    </row>
    <row r="91" spans="1:10" ht="27" x14ac:dyDescent="0.25">
      <c r="A91" s="43">
        <v>17</v>
      </c>
      <c r="B91" s="47" t="s">
        <v>1121</v>
      </c>
      <c r="C91" s="102">
        <v>1000</v>
      </c>
      <c r="D91" s="43" t="s">
        <v>1</v>
      </c>
      <c r="E91" s="342"/>
      <c r="F91" s="1"/>
      <c r="G91" s="140">
        <f t="shared" si="12"/>
        <v>0</v>
      </c>
      <c r="H91" s="140">
        <f t="shared" si="13"/>
        <v>0</v>
      </c>
      <c r="I91" s="140">
        <f t="shared" si="14"/>
        <v>0</v>
      </c>
      <c r="J91" s="186"/>
    </row>
    <row r="92" spans="1:10" x14ac:dyDescent="0.25">
      <c r="A92" s="43">
        <v>18</v>
      </c>
      <c r="B92" s="466" t="s">
        <v>1120</v>
      </c>
      <c r="C92" s="102">
        <v>900</v>
      </c>
      <c r="D92" s="43" t="s">
        <v>1</v>
      </c>
      <c r="E92" s="342"/>
      <c r="F92" s="1"/>
      <c r="G92" s="140">
        <f t="shared" si="12"/>
        <v>0</v>
      </c>
      <c r="H92" s="140">
        <f t="shared" si="13"/>
        <v>0</v>
      </c>
      <c r="I92" s="140">
        <f t="shared" si="14"/>
        <v>0</v>
      </c>
      <c r="J92" s="186"/>
    </row>
    <row r="93" spans="1:10" ht="27" x14ac:dyDescent="0.25">
      <c r="A93" s="43">
        <v>19</v>
      </c>
      <c r="B93" s="25" t="s">
        <v>559</v>
      </c>
      <c r="C93" s="102">
        <v>500</v>
      </c>
      <c r="D93" s="43" t="s">
        <v>1</v>
      </c>
      <c r="E93" s="342"/>
      <c r="F93" s="1"/>
      <c r="G93" s="140">
        <f t="shared" si="12"/>
        <v>0</v>
      </c>
      <c r="H93" s="140">
        <f t="shared" si="13"/>
        <v>0</v>
      </c>
      <c r="I93" s="140">
        <f t="shared" si="14"/>
        <v>0</v>
      </c>
      <c r="J93" s="186"/>
    </row>
    <row r="94" spans="1:10" x14ac:dyDescent="0.25">
      <c r="A94" s="43">
        <v>20</v>
      </c>
      <c r="B94" s="31" t="s">
        <v>334</v>
      </c>
      <c r="C94" s="102">
        <v>100</v>
      </c>
      <c r="D94" s="43" t="s">
        <v>1</v>
      </c>
      <c r="E94" s="342"/>
      <c r="F94" s="1"/>
      <c r="G94" s="140">
        <f t="shared" si="12"/>
        <v>0</v>
      </c>
      <c r="H94" s="140">
        <f t="shared" si="13"/>
        <v>0</v>
      </c>
      <c r="I94" s="140">
        <f t="shared" si="14"/>
        <v>0</v>
      </c>
      <c r="J94" s="186"/>
    </row>
    <row r="95" spans="1:10" x14ac:dyDescent="0.25">
      <c r="A95" s="43">
        <v>21</v>
      </c>
      <c r="B95" s="31" t="s">
        <v>551</v>
      </c>
      <c r="C95" s="102">
        <v>250</v>
      </c>
      <c r="D95" s="43" t="s">
        <v>1</v>
      </c>
      <c r="E95" s="342"/>
      <c r="F95" s="1"/>
      <c r="G95" s="140">
        <f t="shared" si="12"/>
        <v>0</v>
      </c>
      <c r="H95" s="140">
        <f t="shared" si="13"/>
        <v>0</v>
      </c>
      <c r="I95" s="140">
        <f t="shared" si="14"/>
        <v>0</v>
      </c>
      <c r="J95" s="186"/>
    </row>
    <row r="96" spans="1:10" x14ac:dyDescent="0.25">
      <c r="A96" s="43">
        <v>22</v>
      </c>
      <c r="B96" s="31" t="s">
        <v>560</v>
      </c>
      <c r="C96" s="102">
        <v>240</v>
      </c>
      <c r="D96" s="43" t="s">
        <v>1</v>
      </c>
      <c r="E96" s="342"/>
      <c r="F96" s="1"/>
      <c r="G96" s="140">
        <f t="shared" si="12"/>
        <v>0</v>
      </c>
      <c r="H96" s="140">
        <f t="shared" si="13"/>
        <v>0</v>
      </c>
      <c r="I96" s="140">
        <f t="shared" si="14"/>
        <v>0</v>
      </c>
      <c r="J96" s="186"/>
    </row>
    <row r="97" spans="1:10" x14ac:dyDescent="0.25">
      <c r="A97" s="43">
        <v>23</v>
      </c>
      <c r="B97" s="31" t="s">
        <v>561</v>
      </c>
      <c r="C97" s="102">
        <v>150</v>
      </c>
      <c r="D97" s="43" t="s">
        <v>1</v>
      </c>
      <c r="E97" s="342"/>
      <c r="F97" s="1"/>
      <c r="G97" s="140">
        <f t="shared" si="12"/>
        <v>0</v>
      </c>
      <c r="H97" s="140">
        <f t="shared" si="13"/>
        <v>0</v>
      </c>
      <c r="I97" s="140">
        <f t="shared" si="14"/>
        <v>0</v>
      </c>
      <c r="J97" s="186"/>
    </row>
    <row r="98" spans="1:10" ht="27" x14ac:dyDescent="0.25">
      <c r="A98" s="43">
        <v>24</v>
      </c>
      <c r="B98" s="47" t="s">
        <v>1122</v>
      </c>
      <c r="C98" s="102">
        <v>180</v>
      </c>
      <c r="D98" s="43" t="s">
        <v>1</v>
      </c>
      <c r="E98" s="342"/>
      <c r="F98" s="1"/>
      <c r="G98" s="140">
        <f t="shared" si="12"/>
        <v>0</v>
      </c>
      <c r="H98" s="140">
        <f t="shared" si="13"/>
        <v>0</v>
      </c>
      <c r="I98" s="140">
        <f t="shared" si="14"/>
        <v>0</v>
      </c>
      <c r="J98" s="186"/>
    </row>
    <row r="99" spans="1:10" x14ac:dyDescent="0.25">
      <c r="A99" s="43">
        <v>25</v>
      </c>
      <c r="B99" s="31" t="s">
        <v>386</v>
      </c>
      <c r="C99" s="102">
        <v>200</v>
      </c>
      <c r="D99" s="43" t="s">
        <v>1</v>
      </c>
      <c r="E99" s="342"/>
      <c r="F99" s="1"/>
      <c r="G99" s="140">
        <f t="shared" si="12"/>
        <v>0</v>
      </c>
      <c r="H99" s="140">
        <f t="shared" si="13"/>
        <v>0</v>
      </c>
      <c r="I99" s="140">
        <f t="shared" si="14"/>
        <v>0</v>
      </c>
      <c r="J99" s="186"/>
    </row>
    <row r="100" spans="1:10" x14ac:dyDescent="0.25">
      <c r="A100" s="43">
        <v>26</v>
      </c>
      <c r="B100" s="31" t="s">
        <v>387</v>
      </c>
      <c r="C100" s="102">
        <v>180</v>
      </c>
      <c r="D100" s="43" t="s">
        <v>1</v>
      </c>
      <c r="E100" s="342"/>
      <c r="F100" s="1"/>
      <c r="G100" s="140">
        <f t="shared" si="12"/>
        <v>0</v>
      </c>
      <c r="H100" s="140">
        <f t="shared" si="13"/>
        <v>0</v>
      </c>
      <c r="I100" s="140">
        <f t="shared" si="14"/>
        <v>0</v>
      </c>
      <c r="J100" s="186"/>
    </row>
    <row r="101" spans="1:10" x14ac:dyDescent="0.25">
      <c r="A101" s="43">
        <v>27</v>
      </c>
      <c r="B101" s="31" t="s">
        <v>706</v>
      </c>
      <c r="C101" s="102">
        <v>180</v>
      </c>
      <c r="D101" s="43" t="s">
        <v>1</v>
      </c>
      <c r="E101" s="342"/>
      <c r="F101" s="1"/>
      <c r="G101" s="140">
        <f t="shared" si="12"/>
        <v>0</v>
      </c>
      <c r="H101" s="140">
        <f t="shared" si="13"/>
        <v>0</v>
      </c>
      <c r="I101" s="140">
        <f t="shared" si="14"/>
        <v>0</v>
      </c>
      <c r="J101" s="186"/>
    </row>
    <row r="102" spans="1:10" ht="27" x14ac:dyDescent="0.25">
      <c r="A102" s="43">
        <v>28</v>
      </c>
      <c r="B102" s="45" t="s">
        <v>756</v>
      </c>
      <c r="C102" s="102">
        <v>60</v>
      </c>
      <c r="D102" s="43" t="s">
        <v>1</v>
      </c>
      <c r="E102" s="342"/>
      <c r="F102" s="1"/>
      <c r="G102" s="140">
        <f t="shared" si="12"/>
        <v>0</v>
      </c>
      <c r="H102" s="140">
        <f t="shared" si="13"/>
        <v>0</v>
      </c>
      <c r="I102" s="140">
        <f t="shared" si="14"/>
        <v>0</v>
      </c>
      <c r="J102" s="186"/>
    </row>
    <row r="103" spans="1:10" x14ac:dyDescent="0.25">
      <c r="A103" s="187"/>
      <c r="B103" s="32" t="s">
        <v>144</v>
      </c>
      <c r="C103" s="23" t="s">
        <v>7</v>
      </c>
      <c r="D103" s="23" t="s">
        <v>7</v>
      </c>
      <c r="E103" s="23" t="s">
        <v>7</v>
      </c>
      <c r="F103" s="23" t="s">
        <v>7</v>
      </c>
      <c r="G103" s="189">
        <f>SUM(G75:G102)</f>
        <v>0</v>
      </c>
      <c r="H103" s="189">
        <f>SUM(H75:H102)</f>
        <v>0</v>
      </c>
      <c r="I103" s="189">
        <f>SUM(I75:I102)</f>
        <v>0</v>
      </c>
      <c r="J103" s="201">
        <f>SUM(J75:J102)</f>
        <v>0</v>
      </c>
    </row>
    <row r="104" spans="1:10" ht="23.45" customHeight="1" x14ac:dyDescent="0.25">
      <c r="A104" s="430" t="s">
        <v>1062</v>
      </c>
      <c r="B104" s="431"/>
      <c r="C104" s="431"/>
      <c r="D104" s="431"/>
      <c r="E104" s="431"/>
      <c r="F104" s="432"/>
      <c r="G104" s="209"/>
      <c r="H104" s="209"/>
      <c r="I104" s="209"/>
      <c r="J104" s="209"/>
    </row>
    <row r="105" spans="1:10" x14ac:dyDescent="0.25">
      <c r="A105" s="167">
        <v>1</v>
      </c>
      <c r="B105" s="31" t="s">
        <v>204</v>
      </c>
      <c r="C105" s="102">
        <v>170</v>
      </c>
      <c r="D105" s="43" t="s">
        <v>1</v>
      </c>
      <c r="E105" s="343"/>
      <c r="F105" s="1"/>
      <c r="G105" s="140">
        <f>C105*ROUND(F105, 4)</f>
        <v>0</v>
      </c>
      <c r="H105" s="140">
        <f>G105*0.095</f>
        <v>0</v>
      </c>
      <c r="I105" s="140">
        <f>G105+H105</f>
        <v>0</v>
      </c>
      <c r="J105" s="210" t="s">
        <v>7</v>
      </c>
    </row>
    <row r="106" spans="1:10" x14ac:dyDescent="0.25">
      <c r="A106" s="167">
        <v>2</v>
      </c>
      <c r="B106" s="31" t="s">
        <v>205</v>
      </c>
      <c r="C106" s="102">
        <v>170</v>
      </c>
      <c r="D106" s="43" t="s">
        <v>1</v>
      </c>
      <c r="E106" s="343"/>
      <c r="F106" s="1"/>
      <c r="G106" s="140">
        <f t="shared" ref="G106:G119" si="15">C106*ROUND(F106, 4)</f>
        <v>0</v>
      </c>
      <c r="H106" s="140">
        <f t="shared" ref="H106:H119" si="16">G106*0.095</f>
        <v>0</v>
      </c>
      <c r="I106" s="140">
        <f t="shared" ref="I106:I119" si="17">G106+H106</f>
        <v>0</v>
      </c>
      <c r="J106" s="210" t="s">
        <v>7</v>
      </c>
    </row>
    <row r="107" spans="1:10" x14ac:dyDescent="0.25">
      <c r="A107" s="167">
        <v>3</v>
      </c>
      <c r="B107" s="31" t="s">
        <v>206</v>
      </c>
      <c r="C107" s="102">
        <v>170</v>
      </c>
      <c r="D107" s="43" t="s">
        <v>1</v>
      </c>
      <c r="E107" s="343"/>
      <c r="F107" s="1"/>
      <c r="G107" s="140">
        <f t="shared" si="15"/>
        <v>0</v>
      </c>
      <c r="H107" s="140">
        <f t="shared" si="16"/>
        <v>0</v>
      </c>
      <c r="I107" s="140">
        <f t="shared" si="17"/>
        <v>0</v>
      </c>
      <c r="J107" s="210" t="s">
        <v>7</v>
      </c>
    </row>
    <row r="108" spans="1:10" x14ac:dyDescent="0.25">
      <c r="A108" s="167">
        <v>4</v>
      </c>
      <c r="B108" s="31" t="s">
        <v>179</v>
      </c>
      <c r="C108" s="102">
        <v>170</v>
      </c>
      <c r="D108" s="43" t="s">
        <v>1</v>
      </c>
      <c r="E108" s="343"/>
      <c r="F108" s="1"/>
      <c r="G108" s="140">
        <f t="shared" si="15"/>
        <v>0</v>
      </c>
      <c r="H108" s="140">
        <f t="shared" si="16"/>
        <v>0</v>
      </c>
      <c r="I108" s="140">
        <f t="shared" si="17"/>
        <v>0</v>
      </c>
      <c r="J108" s="210" t="s">
        <v>7</v>
      </c>
    </row>
    <row r="109" spans="1:10" x14ac:dyDescent="0.25">
      <c r="A109" s="167">
        <v>5</v>
      </c>
      <c r="B109" s="31" t="s">
        <v>180</v>
      </c>
      <c r="C109" s="102">
        <v>80</v>
      </c>
      <c r="D109" s="43" t="s">
        <v>1</v>
      </c>
      <c r="E109" s="343"/>
      <c r="F109" s="1"/>
      <c r="G109" s="140">
        <f t="shared" si="15"/>
        <v>0</v>
      </c>
      <c r="H109" s="140">
        <f t="shared" si="16"/>
        <v>0</v>
      </c>
      <c r="I109" s="140">
        <f t="shared" si="17"/>
        <v>0</v>
      </c>
      <c r="J109" s="210" t="s">
        <v>7</v>
      </c>
    </row>
    <row r="110" spans="1:10" x14ac:dyDescent="0.25">
      <c r="A110" s="167">
        <v>6</v>
      </c>
      <c r="B110" s="31" t="s">
        <v>181</v>
      </c>
      <c r="C110" s="102">
        <v>80</v>
      </c>
      <c r="D110" s="43" t="s">
        <v>1</v>
      </c>
      <c r="E110" s="343"/>
      <c r="F110" s="1"/>
      <c r="G110" s="140">
        <f t="shared" si="15"/>
        <v>0</v>
      </c>
      <c r="H110" s="140">
        <f t="shared" si="16"/>
        <v>0</v>
      </c>
      <c r="I110" s="140">
        <f t="shared" si="17"/>
        <v>0</v>
      </c>
      <c r="J110" s="210" t="s">
        <v>7</v>
      </c>
    </row>
    <row r="111" spans="1:10" x14ac:dyDescent="0.25">
      <c r="A111" s="167">
        <v>7</v>
      </c>
      <c r="B111" s="31" t="s">
        <v>182</v>
      </c>
      <c r="C111" s="102">
        <v>80</v>
      </c>
      <c r="D111" s="43" t="s">
        <v>1</v>
      </c>
      <c r="E111" s="343"/>
      <c r="F111" s="1"/>
      <c r="G111" s="140">
        <f t="shared" si="15"/>
        <v>0</v>
      </c>
      <c r="H111" s="140">
        <f t="shared" si="16"/>
        <v>0</v>
      </c>
      <c r="I111" s="140">
        <f t="shared" si="17"/>
        <v>0</v>
      </c>
      <c r="J111" s="210" t="s">
        <v>7</v>
      </c>
    </row>
    <row r="112" spans="1:10" x14ac:dyDescent="0.25">
      <c r="A112" s="167">
        <v>8</v>
      </c>
      <c r="B112" s="31" t="s">
        <v>183</v>
      </c>
      <c r="C112" s="102">
        <v>80</v>
      </c>
      <c r="D112" s="43" t="s">
        <v>1</v>
      </c>
      <c r="E112" s="343"/>
      <c r="F112" s="1"/>
      <c r="G112" s="140">
        <f t="shared" si="15"/>
        <v>0</v>
      </c>
      <c r="H112" s="140">
        <f t="shared" si="16"/>
        <v>0</v>
      </c>
      <c r="I112" s="140">
        <f t="shared" si="17"/>
        <v>0</v>
      </c>
      <c r="J112" s="210" t="s">
        <v>7</v>
      </c>
    </row>
    <row r="113" spans="1:10" x14ac:dyDescent="0.25">
      <c r="A113" s="167">
        <v>9</v>
      </c>
      <c r="B113" s="31" t="s">
        <v>184</v>
      </c>
      <c r="C113" s="102">
        <v>50</v>
      </c>
      <c r="D113" s="43" t="s">
        <v>1</v>
      </c>
      <c r="E113" s="343"/>
      <c r="F113" s="1"/>
      <c r="G113" s="140">
        <f t="shared" si="15"/>
        <v>0</v>
      </c>
      <c r="H113" s="140">
        <f t="shared" si="16"/>
        <v>0</v>
      </c>
      <c r="I113" s="140">
        <f t="shared" si="17"/>
        <v>0</v>
      </c>
      <c r="J113" s="210" t="s">
        <v>7</v>
      </c>
    </row>
    <row r="114" spans="1:10" x14ac:dyDescent="0.25">
      <c r="A114" s="167">
        <v>10</v>
      </c>
      <c r="B114" s="31" t="s">
        <v>185</v>
      </c>
      <c r="C114" s="102">
        <v>50</v>
      </c>
      <c r="D114" s="43" t="s">
        <v>1</v>
      </c>
      <c r="E114" s="343"/>
      <c r="F114" s="1"/>
      <c r="G114" s="140">
        <f t="shared" si="15"/>
        <v>0</v>
      </c>
      <c r="H114" s="140">
        <f t="shared" si="16"/>
        <v>0</v>
      </c>
      <c r="I114" s="140">
        <f t="shared" si="17"/>
        <v>0</v>
      </c>
      <c r="J114" s="210" t="s">
        <v>7</v>
      </c>
    </row>
    <row r="115" spans="1:10" x14ac:dyDescent="0.25">
      <c r="A115" s="167">
        <v>11</v>
      </c>
      <c r="B115" s="31" t="s">
        <v>186</v>
      </c>
      <c r="C115" s="102">
        <v>50</v>
      </c>
      <c r="D115" s="43" t="s">
        <v>1</v>
      </c>
      <c r="E115" s="343"/>
      <c r="F115" s="1"/>
      <c r="G115" s="140">
        <f t="shared" si="15"/>
        <v>0</v>
      </c>
      <c r="H115" s="140">
        <f t="shared" si="16"/>
        <v>0</v>
      </c>
      <c r="I115" s="140">
        <f t="shared" si="17"/>
        <v>0</v>
      </c>
      <c r="J115" s="210" t="s">
        <v>7</v>
      </c>
    </row>
    <row r="116" spans="1:10" x14ac:dyDescent="0.25">
      <c r="A116" s="167">
        <v>12</v>
      </c>
      <c r="B116" s="31" t="s">
        <v>577</v>
      </c>
      <c r="C116" s="102">
        <v>140</v>
      </c>
      <c r="D116" s="43" t="s">
        <v>1</v>
      </c>
      <c r="E116" s="344"/>
      <c r="F116" s="1"/>
      <c r="G116" s="140">
        <f t="shared" si="15"/>
        <v>0</v>
      </c>
      <c r="H116" s="140">
        <f t="shared" si="16"/>
        <v>0</v>
      </c>
      <c r="I116" s="140">
        <f t="shared" si="17"/>
        <v>0</v>
      </c>
      <c r="J116" s="210" t="s">
        <v>7</v>
      </c>
    </row>
    <row r="117" spans="1:10" x14ac:dyDescent="0.25">
      <c r="A117" s="167">
        <v>13</v>
      </c>
      <c r="B117" s="31" t="s">
        <v>335</v>
      </c>
      <c r="C117" s="102">
        <v>120</v>
      </c>
      <c r="D117" s="43" t="s">
        <v>1</v>
      </c>
      <c r="E117" s="343"/>
      <c r="F117" s="1"/>
      <c r="G117" s="140">
        <f t="shared" si="15"/>
        <v>0</v>
      </c>
      <c r="H117" s="140">
        <f t="shared" si="16"/>
        <v>0</v>
      </c>
      <c r="I117" s="140">
        <f t="shared" si="17"/>
        <v>0</v>
      </c>
      <c r="J117" s="210" t="s">
        <v>7</v>
      </c>
    </row>
    <row r="118" spans="1:10" x14ac:dyDescent="0.25">
      <c r="A118" s="167">
        <v>14</v>
      </c>
      <c r="B118" s="57" t="s">
        <v>632</v>
      </c>
      <c r="C118" s="102">
        <v>200</v>
      </c>
      <c r="D118" s="43" t="s">
        <v>1</v>
      </c>
      <c r="E118" s="343"/>
      <c r="F118" s="1"/>
      <c r="G118" s="140">
        <f t="shared" si="15"/>
        <v>0</v>
      </c>
      <c r="H118" s="140">
        <f t="shared" si="16"/>
        <v>0</v>
      </c>
      <c r="I118" s="140">
        <f t="shared" si="17"/>
        <v>0</v>
      </c>
      <c r="J118" s="210" t="s">
        <v>7</v>
      </c>
    </row>
    <row r="119" spans="1:10" x14ac:dyDescent="0.25">
      <c r="A119" s="167">
        <v>15</v>
      </c>
      <c r="B119" s="57" t="s">
        <v>633</v>
      </c>
      <c r="C119" s="102">
        <v>200</v>
      </c>
      <c r="D119" s="43" t="s">
        <v>1</v>
      </c>
      <c r="E119" s="343"/>
      <c r="F119" s="1"/>
      <c r="G119" s="140">
        <f t="shared" si="15"/>
        <v>0</v>
      </c>
      <c r="H119" s="140">
        <f t="shared" si="16"/>
        <v>0</v>
      </c>
      <c r="I119" s="140">
        <f t="shared" si="17"/>
        <v>0</v>
      </c>
      <c r="J119" s="210" t="s">
        <v>7</v>
      </c>
    </row>
    <row r="120" spans="1:10" x14ac:dyDescent="0.25">
      <c r="A120" s="211"/>
      <c r="B120" s="32" t="s">
        <v>145</v>
      </c>
      <c r="C120" s="23" t="s">
        <v>7</v>
      </c>
      <c r="D120" s="23" t="s">
        <v>7</v>
      </c>
      <c r="E120" s="23" t="s">
        <v>7</v>
      </c>
      <c r="F120" s="23" t="s">
        <v>7</v>
      </c>
      <c r="G120" s="189">
        <f>SUM(G105:G119)</f>
        <v>0</v>
      </c>
      <c r="H120" s="189">
        <f>SUM(H105:H119)</f>
        <v>0</v>
      </c>
      <c r="I120" s="189">
        <f>SUM(I105:I119)</f>
        <v>0</v>
      </c>
      <c r="J120" s="210" t="s">
        <v>7</v>
      </c>
    </row>
    <row r="121" spans="1:10" ht="14.45" customHeight="1" x14ac:dyDescent="0.25">
      <c r="A121" s="427" t="s">
        <v>1024</v>
      </c>
      <c r="B121" s="428"/>
      <c r="C121" s="428"/>
      <c r="D121" s="428"/>
      <c r="E121" s="428"/>
      <c r="F121" s="429"/>
      <c r="G121" s="252"/>
      <c r="H121" s="252"/>
      <c r="I121" s="252"/>
      <c r="J121" s="252"/>
    </row>
    <row r="122" spans="1:10" ht="27" x14ac:dyDescent="0.25">
      <c r="A122" s="167">
        <v>1</v>
      </c>
      <c r="B122" s="31" t="s">
        <v>187</v>
      </c>
      <c r="C122" s="102">
        <v>500</v>
      </c>
      <c r="D122" s="43" t="s">
        <v>1</v>
      </c>
      <c r="E122" s="292"/>
      <c r="F122" s="1"/>
      <c r="G122" s="140">
        <f>C122*ROUND(F122, 4)</f>
        <v>0</v>
      </c>
      <c r="H122" s="140">
        <f>G122*0.095</f>
        <v>0</v>
      </c>
      <c r="I122" s="140">
        <f>G122+H122</f>
        <v>0</v>
      </c>
      <c r="J122" s="186"/>
    </row>
    <row r="123" spans="1:10" ht="40.5" x14ac:dyDescent="0.25">
      <c r="A123" s="167">
        <v>2</v>
      </c>
      <c r="B123" s="31" t="s">
        <v>779</v>
      </c>
      <c r="C123" s="102">
        <v>600</v>
      </c>
      <c r="D123" s="43" t="s">
        <v>1</v>
      </c>
      <c r="E123" s="292"/>
      <c r="F123" s="1"/>
      <c r="G123" s="140">
        <f t="shared" ref="G123:G124" si="18">C123*ROUND(F123, 4)</f>
        <v>0</v>
      </c>
      <c r="H123" s="140">
        <f t="shared" ref="H123:H124" si="19">G123*0.095</f>
        <v>0</v>
      </c>
      <c r="I123" s="140">
        <f t="shared" ref="I123:I124" si="20">G123+H123</f>
        <v>0</v>
      </c>
      <c r="J123" s="186"/>
    </row>
    <row r="124" spans="1:10" ht="40.5" x14ac:dyDescent="0.25">
      <c r="A124" s="167">
        <v>3</v>
      </c>
      <c r="B124" s="31" t="s">
        <v>780</v>
      </c>
      <c r="C124" s="102">
        <v>600</v>
      </c>
      <c r="D124" s="43" t="s">
        <v>1</v>
      </c>
      <c r="E124" s="292"/>
      <c r="F124" s="1"/>
      <c r="G124" s="140">
        <f t="shared" si="18"/>
        <v>0</v>
      </c>
      <c r="H124" s="140">
        <f t="shared" si="19"/>
        <v>0</v>
      </c>
      <c r="I124" s="140">
        <f t="shared" si="20"/>
        <v>0</v>
      </c>
      <c r="J124" s="186"/>
    </row>
    <row r="125" spans="1:10" x14ac:dyDescent="0.25">
      <c r="A125" s="187"/>
      <c r="B125" s="32" t="s">
        <v>146</v>
      </c>
      <c r="C125" s="23" t="s">
        <v>7</v>
      </c>
      <c r="D125" s="23" t="s">
        <v>7</v>
      </c>
      <c r="E125" s="23" t="s">
        <v>7</v>
      </c>
      <c r="F125" s="23" t="s">
        <v>7</v>
      </c>
      <c r="G125" s="189">
        <f>SUM(G122:G124)</f>
        <v>0</v>
      </c>
      <c r="H125" s="189">
        <f>SUM(H122:H124)</f>
        <v>0</v>
      </c>
      <c r="I125" s="189">
        <f>SUM(I122:I124)</f>
        <v>0</v>
      </c>
      <c r="J125" s="201">
        <f>SUM(J122:J124)</f>
        <v>0</v>
      </c>
    </row>
    <row r="126" spans="1:10" x14ac:dyDescent="0.25">
      <c r="A126" s="425" t="s">
        <v>1063</v>
      </c>
      <c r="B126" s="442"/>
      <c r="C126" s="442"/>
      <c r="D126" s="442"/>
      <c r="E126" s="442"/>
      <c r="F126" s="443"/>
      <c r="G126" s="227"/>
      <c r="H126" s="227"/>
      <c r="I126" s="227"/>
      <c r="J126" s="227"/>
    </row>
    <row r="127" spans="1:10" ht="27" x14ac:dyDescent="0.25">
      <c r="A127" s="43">
        <v>1</v>
      </c>
      <c r="B127" s="45" t="s">
        <v>16</v>
      </c>
      <c r="C127" s="102">
        <v>50</v>
      </c>
      <c r="D127" s="43" t="s">
        <v>1</v>
      </c>
      <c r="E127" s="317"/>
      <c r="F127" s="1"/>
      <c r="G127" s="140">
        <f>C127*F127</f>
        <v>0</v>
      </c>
      <c r="H127" s="140">
        <f>G127*0.095</f>
        <v>0</v>
      </c>
      <c r="I127" s="140">
        <f>G127+H127</f>
        <v>0</v>
      </c>
      <c r="J127" s="186"/>
    </row>
    <row r="128" spans="1:10" x14ac:dyDescent="0.25">
      <c r="A128" s="187"/>
      <c r="B128" s="32" t="s">
        <v>689</v>
      </c>
      <c r="C128" s="23" t="s">
        <v>7</v>
      </c>
      <c r="D128" s="23" t="s">
        <v>7</v>
      </c>
      <c r="E128" s="23" t="s">
        <v>7</v>
      </c>
      <c r="F128" s="23" t="s">
        <v>7</v>
      </c>
      <c r="G128" s="189">
        <f>SUM(G127:G127)</f>
        <v>0</v>
      </c>
      <c r="H128" s="189">
        <f>SUM(H127:H127)</f>
        <v>0</v>
      </c>
      <c r="I128" s="189">
        <f>SUM(I127:I127)</f>
        <v>0</v>
      </c>
      <c r="J128" s="201">
        <f>SUM(J127:J127)</f>
        <v>0</v>
      </c>
    </row>
    <row r="130" spans="1:10" x14ac:dyDescent="0.25">
      <c r="A130" s="38" t="s">
        <v>170</v>
      </c>
      <c r="C130" s="228"/>
      <c r="D130" s="229"/>
    </row>
    <row r="131" spans="1:10" ht="26.25" customHeight="1" x14ac:dyDescent="0.25">
      <c r="A131" s="440" t="s">
        <v>694</v>
      </c>
      <c r="B131" s="440"/>
      <c r="C131" s="440"/>
      <c r="D131" s="440"/>
      <c r="E131" s="440"/>
      <c r="F131" s="440"/>
      <c r="G131" s="440"/>
      <c r="H131" s="440"/>
      <c r="I131" s="440"/>
      <c r="J131" s="440"/>
    </row>
    <row r="133" spans="1:10" x14ac:dyDescent="0.25">
      <c r="A133" s="384" t="s">
        <v>90</v>
      </c>
      <c r="B133" s="384"/>
      <c r="C133" s="384"/>
      <c r="D133" s="384"/>
      <c r="E133" s="384"/>
      <c r="F133" s="384"/>
      <c r="G133" s="384"/>
      <c r="H133" s="384"/>
      <c r="I133" s="384"/>
      <c r="J133" s="384"/>
    </row>
    <row r="134" spans="1:10" ht="15" x14ac:dyDescent="0.25">
      <c r="A134" s="385" t="s">
        <v>410</v>
      </c>
      <c r="B134" s="386"/>
      <c r="C134" s="386"/>
      <c r="D134" s="386"/>
      <c r="E134" s="386"/>
      <c r="F134" s="386"/>
      <c r="G134" s="386"/>
      <c r="H134" s="386"/>
      <c r="I134" s="386"/>
      <c r="J134" s="386"/>
    </row>
    <row r="135" spans="1:10" ht="15" x14ac:dyDescent="0.25">
      <c r="A135" s="299" t="s">
        <v>1041</v>
      </c>
      <c r="B135" s="298"/>
      <c r="C135" s="298"/>
      <c r="D135" s="298"/>
      <c r="E135" s="298"/>
      <c r="F135" s="298"/>
      <c r="G135" s="298"/>
      <c r="H135" s="298"/>
      <c r="I135" s="298"/>
      <c r="J135" s="298"/>
    </row>
    <row r="136" spans="1:10" x14ac:dyDescent="0.25">
      <c r="A136" s="407" t="s">
        <v>1050</v>
      </c>
      <c r="B136" s="407"/>
      <c r="C136" s="407"/>
      <c r="D136" s="407"/>
      <c r="E136" s="407"/>
      <c r="F136" s="407"/>
      <c r="G136" s="407"/>
      <c r="H136" s="407"/>
      <c r="I136" s="407"/>
      <c r="J136" s="407"/>
    </row>
    <row r="137" spans="1:10" ht="29.25" customHeight="1" x14ac:dyDescent="0.25">
      <c r="A137" s="382" t="s">
        <v>1043</v>
      </c>
      <c r="B137" s="382"/>
      <c r="C137" s="382"/>
      <c r="D137" s="382"/>
      <c r="E137" s="382"/>
      <c r="F137" s="382"/>
      <c r="G137" s="382"/>
      <c r="H137" s="382"/>
      <c r="I137" s="382"/>
      <c r="J137" s="382"/>
    </row>
    <row r="138" spans="1:10" ht="15" x14ac:dyDescent="0.25">
      <c r="A138" s="289" t="s">
        <v>1044</v>
      </c>
      <c r="B138" s="290"/>
      <c r="C138" s="290"/>
      <c r="D138" s="290"/>
      <c r="E138" s="290"/>
      <c r="F138" s="290"/>
      <c r="G138" s="290"/>
      <c r="H138" s="290"/>
      <c r="I138" s="290"/>
      <c r="J138" s="290"/>
    </row>
    <row r="139" spans="1:10" ht="15" x14ac:dyDescent="0.25">
      <c r="A139" s="289" t="s">
        <v>1045</v>
      </c>
      <c r="B139" s="290"/>
      <c r="C139" s="290"/>
      <c r="D139" s="290"/>
      <c r="E139" s="290"/>
      <c r="F139" s="290"/>
      <c r="G139" s="290"/>
      <c r="H139" s="290"/>
      <c r="I139" s="290"/>
      <c r="J139" s="290"/>
    </row>
    <row r="140" spans="1:10" ht="27.75" customHeight="1" x14ac:dyDescent="0.25">
      <c r="A140" s="382" t="s">
        <v>1046</v>
      </c>
      <c r="B140" s="383"/>
      <c r="C140" s="383"/>
      <c r="D140" s="383"/>
      <c r="E140" s="383"/>
      <c r="F140" s="383"/>
      <c r="G140" s="383"/>
      <c r="H140" s="383"/>
      <c r="I140" s="383"/>
      <c r="J140" s="383"/>
    </row>
    <row r="141" spans="1:10" ht="28.5" customHeight="1" x14ac:dyDescent="0.25">
      <c r="A141" s="382" t="s">
        <v>1047</v>
      </c>
      <c r="B141" s="382"/>
      <c r="C141" s="382"/>
      <c r="D141" s="382"/>
      <c r="E141" s="382"/>
      <c r="F141" s="382"/>
      <c r="G141" s="382"/>
      <c r="H141" s="382"/>
      <c r="I141" s="382"/>
      <c r="J141" s="382"/>
    </row>
  </sheetData>
  <sheetProtection algorithmName="SHA-512" hashValue="HwfmVCrq8WpoxyOIilhDJpLedTjpDDG+IeHr8DLmtDa6MCkYBLqylIyqhyA/aJlFYjXjHfNRpJNRqrgNbqs37g==" saltValue="WtyL2Rw1SpfLKgbeGI62lA==" spinCount="100000" sheet="1" objects="1" scenarios="1"/>
  <mergeCells count="18">
    <mergeCell ref="A141:J141"/>
    <mergeCell ref="A133:J133"/>
    <mergeCell ref="A134:J134"/>
    <mergeCell ref="A136:J136"/>
    <mergeCell ref="A137:J137"/>
    <mergeCell ref="A140:J140"/>
    <mergeCell ref="A126:F126"/>
    <mergeCell ref="A131:J131"/>
    <mergeCell ref="A47:F47"/>
    <mergeCell ref="A60:F60"/>
    <mergeCell ref="A74:F74"/>
    <mergeCell ref="A104:F104"/>
    <mergeCell ref="A121:F121"/>
    <mergeCell ref="G1:J1"/>
    <mergeCell ref="A1:D1"/>
    <mergeCell ref="A3:F3"/>
    <mergeCell ref="A6:F6"/>
    <mergeCell ref="A40:F40"/>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127 J75:J102 J7:J38 J122:J124 J61:J72">
      <formula1>1</formula1>
    </dataValidation>
  </dataValidations>
  <pageMargins left="0.70866141732283472" right="0.70866141732283472" top="0.74803149606299213" bottom="0.74803149606299213" header="0.31496062992125984" footer="0.31496062992125984"/>
  <pageSetup paperSize="9" scale="66"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53"/>
  <sheetViews>
    <sheetView topLeftCell="A90" zoomScaleNormal="100" workbookViewId="0">
      <selection activeCell="B96" sqref="B96"/>
    </sheetView>
  </sheetViews>
  <sheetFormatPr defaultColWidth="9.28515625" defaultRowHeight="12" x14ac:dyDescent="0.2"/>
  <cols>
    <col min="1" max="1" width="3.5703125" style="13" customWidth="1"/>
    <col min="2" max="2" width="30.5703125" style="13" customWidth="1"/>
    <col min="3" max="3" width="9.7109375" style="13" customWidth="1"/>
    <col min="4" max="4" width="5.5703125" style="13" customWidth="1"/>
    <col min="5" max="5" width="19.140625" style="13" customWidth="1"/>
    <col min="6" max="6" width="10" style="13" customWidth="1"/>
    <col min="7" max="10" width="11.140625" style="13" customWidth="1"/>
    <col min="11" max="16384" width="9.28515625" style="13"/>
  </cols>
  <sheetData>
    <row r="1" spans="1:10" ht="13.5" x14ac:dyDescent="0.25">
      <c r="A1" s="408" t="s">
        <v>839</v>
      </c>
      <c r="B1" s="408"/>
      <c r="C1" s="408"/>
      <c r="D1" s="408"/>
      <c r="E1" s="11"/>
      <c r="F1" s="12"/>
      <c r="G1" s="409"/>
      <c r="H1" s="409"/>
      <c r="I1" s="409"/>
      <c r="J1" s="409"/>
    </row>
    <row r="2" spans="1:10" ht="13.5" x14ac:dyDescent="0.25">
      <c r="A2" s="12"/>
      <c r="B2" s="12"/>
      <c r="C2" s="12"/>
      <c r="D2" s="36"/>
      <c r="E2" s="12"/>
      <c r="F2" s="12"/>
      <c r="G2" s="12"/>
      <c r="H2" s="12"/>
      <c r="I2" s="12"/>
      <c r="J2" s="12"/>
    </row>
    <row r="3" spans="1:10" ht="18" x14ac:dyDescent="0.25">
      <c r="A3" s="388" t="s">
        <v>729</v>
      </c>
      <c r="B3" s="389"/>
      <c r="C3" s="389"/>
      <c r="D3" s="389"/>
      <c r="E3" s="389"/>
      <c r="F3" s="390"/>
      <c r="G3" s="272"/>
      <c r="H3" s="272"/>
      <c r="I3" s="272"/>
      <c r="J3" s="272"/>
    </row>
    <row r="4" spans="1:10" ht="67.5" x14ac:dyDescent="0.2">
      <c r="A4" s="71" t="s">
        <v>3</v>
      </c>
      <c r="B4" s="71" t="s">
        <v>4</v>
      </c>
      <c r="C4" s="72" t="s">
        <v>5</v>
      </c>
      <c r="D4" s="72" t="s">
        <v>92</v>
      </c>
      <c r="E4" s="74" t="s">
        <v>6</v>
      </c>
      <c r="F4" s="74" t="s">
        <v>84</v>
      </c>
      <c r="G4" s="74" t="s">
        <v>85</v>
      </c>
      <c r="H4" s="74" t="s">
        <v>189</v>
      </c>
      <c r="I4" s="74" t="s">
        <v>88</v>
      </c>
      <c r="J4" s="74" t="s">
        <v>401</v>
      </c>
    </row>
    <row r="5" spans="1:10" ht="27" x14ac:dyDescent="0.2">
      <c r="A5" s="77">
        <v>1</v>
      </c>
      <c r="B5" s="77">
        <v>2</v>
      </c>
      <c r="C5" s="78">
        <v>3</v>
      </c>
      <c r="D5" s="78">
        <v>4</v>
      </c>
      <c r="E5" s="78">
        <v>5</v>
      </c>
      <c r="F5" s="78">
        <v>6</v>
      </c>
      <c r="G5" s="81" t="s">
        <v>86</v>
      </c>
      <c r="H5" s="78" t="s">
        <v>87</v>
      </c>
      <c r="I5" s="81" t="s">
        <v>89</v>
      </c>
      <c r="J5" s="78">
        <v>10</v>
      </c>
    </row>
    <row r="6" spans="1:10" ht="13.5" x14ac:dyDescent="0.2">
      <c r="A6" s="391" t="s">
        <v>953</v>
      </c>
      <c r="B6" s="392"/>
      <c r="C6" s="392"/>
      <c r="D6" s="392"/>
      <c r="E6" s="392"/>
      <c r="F6" s="401"/>
      <c r="G6" s="63"/>
      <c r="H6" s="40"/>
      <c r="I6" s="40"/>
      <c r="J6" s="237"/>
    </row>
    <row r="7" spans="1:10" ht="27" x14ac:dyDescent="0.2">
      <c r="A7" s="158">
        <v>1</v>
      </c>
      <c r="B7" s="230" t="s">
        <v>930</v>
      </c>
      <c r="C7" s="119">
        <v>1500</v>
      </c>
      <c r="D7" s="158" t="s">
        <v>1</v>
      </c>
      <c r="E7" s="248"/>
      <c r="F7" s="345"/>
      <c r="G7" s="266">
        <f>C7*ROUND(F7, 4)</f>
        <v>0</v>
      </c>
      <c r="H7" s="266">
        <f t="shared" ref="H7:H24" si="0">G7*0.095</f>
        <v>0</v>
      </c>
      <c r="I7" s="266">
        <f t="shared" ref="I7:I24" si="1">G7+H7</f>
        <v>0</v>
      </c>
      <c r="J7" s="267"/>
    </row>
    <row r="8" spans="1:10" ht="27" x14ac:dyDescent="0.2">
      <c r="A8" s="265">
        <v>2</v>
      </c>
      <c r="B8" s="26" t="s">
        <v>963</v>
      </c>
      <c r="C8" s="4">
        <v>2500</v>
      </c>
      <c r="D8" s="265" t="s">
        <v>1</v>
      </c>
      <c r="E8" s="153"/>
      <c r="F8" s="346"/>
      <c r="G8" s="266">
        <f t="shared" ref="G8:G24" si="2">C8*ROUND(F8, 4)</f>
        <v>0</v>
      </c>
      <c r="H8" s="266">
        <f t="shared" si="0"/>
        <v>0</v>
      </c>
      <c r="I8" s="266">
        <f t="shared" si="1"/>
        <v>0</v>
      </c>
      <c r="J8" s="267"/>
    </row>
    <row r="9" spans="1:10" ht="27" x14ac:dyDescent="0.2">
      <c r="A9" s="158">
        <v>3</v>
      </c>
      <c r="B9" s="257" t="s">
        <v>964</v>
      </c>
      <c r="C9" s="258">
        <v>4000</v>
      </c>
      <c r="D9" s="259" t="s">
        <v>1</v>
      </c>
      <c r="E9" s="260"/>
      <c r="F9" s="347"/>
      <c r="G9" s="266">
        <f t="shared" si="2"/>
        <v>0</v>
      </c>
      <c r="H9" s="266">
        <f t="shared" si="0"/>
        <v>0</v>
      </c>
      <c r="I9" s="266">
        <f t="shared" si="1"/>
        <v>0</v>
      </c>
      <c r="J9" s="261"/>
    </row>
    <row r="10" spans="1:10" ht="27" x14ac:dyDescent="0.2">
      <c r="A10" s="265">
        <v>4</v>
      </c>
      <c r="B10" s="26" t="s">
        <v>965</v>
      </c>
      <c r="C10" s="4">
        <v>50</v>
      </c>
      <c r="D10" s="265" t="s">
        <v>1</v>
      </c>
      <c r="E10" s="153"/>
      <c r="F10" s="55"/>
      <c r="G10" s="266">
        <f t="shared" si="2"/>
        <v>0</v>
      </c>
      <c r="H10" s="266">
        <f t="shared" si="0"/>
        <v>0</v>
      </c>
      <c r="I10" s="266">
        <f t="shared" si="1"/>
        <v>0</v>
      </c>
      <c r="J10" s="267"/>
    </row>
    <row r="11" spans="1:10" ht="13.5" x14ac:dyDescent="0.2">
      <c r="A11" s="158">
        <v>5</v>
      </c>
      <c r="B11" s="45" t="s">
        <v>997</v>
      </c>
      <c r="C11" s="4">
        <v>50</v>
      </c>
      <c r="D11" s="265" t="s">
        <v>1</v>
      </c>
      <c r="E11" s="153"/>
      <c r="F11" s="55"/>
      <c r="G11" s="266">
        <f t="shared" si="2"/>
        <v>0</v>
      </c>
      <c r="H11" s="266">
        <f t="shared" si="0"/>
        <v>0</v>
      </c>
      <c r="I11" s="266">
        <f t="shared" si="1"/>
        <v>0</v>
      </c>
      <c r="J11" s="267"/>
    </row>
    <row r="12" spans="1:10" ht="13.5" x14ac:dyDescent="0.2">
      <c r="A12" s="265">
        <v>6</v>
      </c>
      <c r="B12" s="232" t="s">
        <v>966</v>
      </c>
      <c r="C12" s="119">
        <v>50</v>
      </c>
      <c r="D12" s="158" t="s">
        <v>1</v>
      </c>
      <c r="E12" s="248"/>
      <c r="F12" s="348"/>
      <c r="G12" s="266">
        <f t="shared" si="2"/>
        <v>0</v>
      </c>
      <c r="H12" s="266">
        <f t="shared" si="0"/>
        <v>0</v>
      </c>
      <c r="I12" s="266">
        <f t="shared" si="1"/>
        <v>0</v>
      </c>
      <c r="J12" s="236"/>
    </row>
    <row r="13" spans="1:10" ht="27" x14ac:dyDescent="0.2">
      <c r="A13" s="158">
        <v>7</v>
      </c>
      <c r="B13" s="26" t="s">
        <v>91</v>
      </c>
      <c r="C13" s="4">
        <v>800</v>
      </c>
      <c r="D13" s="265" t="s">
        <v>1</v>
      </c>
      <c r="E13" s="153"/>
      <c r="F13" s="55"/>
      <c r="G13" s="266">
        <f t="shared" si="2"/>
        <v>0</v>
      </c>
      <c r="H13" s="266">
        <f t="shared" si="0"/>
        <v>0</v>
      </c>
      <c r="I13" s="266">
        <f t="shared" si="1"/>
        <v>0</v>
      </c>
      <c r="J13" s="267"/>
    </row>
    <row r="14" spans="1:10" ht="27" x14ac:dyDescent="0.2">
      <c r="A14" s="265">
        <v>8</v>
      </c>
      <c r="B14" s="26" t="s">
        <v>209</v>
      </c>
      <c r="C14" s="4">
        <v>1200</v>
      </c>
      <c r="D14" s="265" t="s">
        <v>1</v>
      </c>
      <c r="E14" s="153"/>
      <c r="F14" s="55"/>
      <c r="G14" s="266">
        <f t="shared" si="2"/>
        <v>0</v>
      </c>
      <c r="H14" s="266">
        <f t="shared" si="0"/>
        <v>0</v>
      </c>
      <c r="I14" s="266">
        <f t="shared" si="1"/>
        <v>0</v>
      </c>
      <c r="J14" s="267"/>
    </row>
    <row r="15" spans="1:10" ht="27" x14ac:dyDescent="0.2">
      <c r="A15" s="158">
        <v>9</v>
      </c>
      <c r="B15" s="26" t="s">
        <v>210</v>
      </c>
      <c r="C15" s="4">
        <v>1700</v>
      </c>
      <c r="D15" s="265" t="s">
        <v>1</v>
      </c>
      <c r="E15" s="153"/>
      <c r="F15" s="55"/>
      <c r="G15" s="266">
        <f t="shared" si="2"/>
        <v>0</v>
      </c>
      <c r="H15" s="266">
        <f t="shared" si="0"/>
        <v>0</v>
      </c>
      <c r="I15" s="266">
        <f t="shared" si="1"/>
        <v>0</v>
      </c>
      <c r="J15" s="267"/>
    </row>
    <row r="16" spans="1:10" ht="27" x14ac:dyDescent="0.2">
      <c r="A16" s="265">
        <v>10</v>
      </c>
      <c r="B16" s="26" t="s">
        <v>212</v>
      </c>
      <c r="C16" s="4">
        <v>1200</v>
      </c>
      <c r="D16" s="265" t="s">
        <v>1</v>
      </c>
      <c r="E16" s="153"/>
      <c r="F16" s="346"/>
      <c r="G16" s="266">
        <f t="shared" si="2"/>
        <v>0</v>
      </c>
      <c r="H16" s="266">
        <f t="shared" si="0"/>
        <v>0</v>
      </c>
      <c r="I16" s="266">
        <f t="shared" si="1"/>
        <v>0</v>
      </c>
      <c r="J16" s="267"/>
    </row>
    <row r="17" spans="1:10" ht="27" x14ac:dyDescent="0.2">
      <c r="A17" s="158">
        <v>11</v>
      </c>
      <c r="B17" s="26" t="s">
        <v>462</v>
      </c>
      <c r="C17" s="4">
        <v>1000</v>
      </c>
      <c r="D17" s="265" t="s">
        <v>1</v>
      </c>
      <c r="E17" s="153"/>
      <c r="F17" s="349"/>
      <c r="G17" s="266">
        <f t="shared" si="2"/>
        <v>0</v>
      </c>
      <c r="H17" s="266">
        <f t="shared" si="0"/>
        <v>0</v>
      </c>
      <c r="I17" s="266">
        <f t="shared" si="1"/>
        <v>0</v>
      </c>
      <c r="J17" s="267"/>
    </row>
    <row r="18" spans="1:10" ht="13.5" x14ac:dyDescent="0.2">
      <c r="A18" s="265">
        <v>12</v>
      </c>
      <c r="B18" s="26" t="s">
        <v>93</v>
      </c>
      <c r="C18" s="4">
        <v>800</v>
      </c>
      <c r="D18" s="265" t="s">
        <v>1</v>
      </c>
      <c r="E18" s="153"/>
      <c r="F18" s="346"/>
      <c r="G18" s="266">
        <f t="shared" si="2"/>
        <v>0</v>
      </c>
      <c r="H18" s="266">
        <f t="shared" si="0"/>
        <v>0</v>
      </c>
      <c r="I18" s="266">
        <f t="shared" si="1"/>
        <v>0</v>
      </c>
      <c r="J18" s="267"/>
    </row>
    <row r="19" spans="1:10" ht="27" x14ac:dyDescent="0.2">
      <c r="A19" s="158">
        <v>13</v>
      </c>
      <c r="B19" s="26" t="s">
        <v>211</v>
      </c>
      <c r="C19" s="4">
        <v>600</v>
      </c>
      <c r="D19" s="265" t="s">
        <v>1</v>
      </c>
      <c r="E19" s="153"/>
      <c r="F19" s="349"/>
      <c r="G19" s="266">
        <f t="shared" si="2"/>
        <v>0</v>
      </c>
      <c r="H19" s="266">
        <f t="shared" si="0"/>
        <v>0</v>
      </c>
      <c r="I19" s="266">
        <f t="shared" si="1"/>
        <v>0</v>
      </c>
      <c r="J19" s="267"/>
    </row>
    <row r="20" spans="1:10" ht="27" x14ac:dyDescent="0.2">
      <c r="A20" s="265">
        <v>14</v>
      </c>
      <c r="B20" s="26" t="s">
        <v>967</v>
      </c>
      <c r="C20" s="4">
        <v>400</v>
      </c>
      <c r="D20" s="265" t="s">
        <v>1</v>
      </c>
      <c r="E20" s="153"/>
      <c r="F20" s="349"/>
      <c r="G20" s="266">
        <f t="shared" si="2"/>
        <v>0</v>
      </c>
      <c r="H20" s="266">
        <f t="shared" si="0"/>
        <v>0</v>
      </c>
      <c r="I20" s="266">
        <f t="shared" si="1"/>
        <v>0</v>
      </c>
      <c r="J20" s="267"/>
    </row>
    <row r="21" spans="1:10" ht="40.5" x14ac:dyDescent="0.2">
      <c r="A21" s="158">
        <v>15</v>
      </c>
      <c r="B21" s="26" t="s">
        <v>928</v>
      </c>
      <c r="C21" s="4">
        <v>800</v>
      </c>
      <c r="D21" s="265" t="s">
        <v>1</v>
      </c>
      <c r="E21" s="153"/>
      <c r="F21" s="349"/>
      <c r="G21" s="266">
        <f t="shared" si="2"/>
        <v>0</v>
      </c>
      <c r="H21" s="266">
        <f t="shared" si="0"/>
        <v>0</v>
      </c>
      <c r="I21" s="266">
        <f t="shared" si="1"/>
        <v>0</v>
      </c>
      <c r="J21" s="267"/>
    </row>
    <row r="22" spans="1:10" ht="13.5" x14ac:dyDescent="0.2">
      <c r="A22" s="265">
        <v>16</v>
      </c>
      <c r="B22" s="231" t="s">
        <v>463</v>
      </c>
      <c r="C22" s="4">
        <v>200</v>
      </c>
      <c r="D22" s="265" t="s">
        <v>1</v>
      </c>
      <c r="E22" s="153"/>
      <c r="F22" s="349"/>
      <c r="G22" s="266">
        <f t="shared" si="2"/>
        <v>0</v>
      </c>
      <c r="H22" s="266">
        <f t="shared" si="0"/>
        <v>0</v>
      </c>
      <c r="I22" s="266">
        <f t="shared" si="1"/>
        <v>0</v>
      </c>
      <c r="J22" s="267"/>
    </row>
    <row r="23" spans="1:10" ht="27" x14ac:dyDescent="0.2">
      <c r="A23" s="158">
        <v>17</v>
      </c>
      <c r="B23" s="233" t="s">
        <v>980</v>
      </c>
      <c r="C23" s="4">
        <v>100</v>
      </c>
      <c r="D23" s="265" t="s">
        <v>1</v>
      </c>
      <c r="E23" s="153"/>
      <c r="F23" s="349"/>
      <c r="G23" s="266">
        <f t="shared" si="2"/>
        <v>0</v>
      </c>
      <c r="H23" s="266">
        <f t="shared" si="0"/>
        <v>0</v>
      </c>
      <c r="I23" s="266">
        <f t="shared" si="1"/>
        <v>0</v>
      </c>
      <c r="J23" s="267"/>
    </row>
    <row r="24" spans="1:10" ht="13.5" x14ac:dyDescent="0.2">
      <c r="A24" s="265">
        <v>18</v>
      </c>
      <c r="B24" s="233" t="s">
        <v>929</v>
      </c>
      <c r="C24" s="4">
        <v>300</v>
      </c>
      <c r="D24" s="265" t="s">
        <v>1</v>
      </c>
      <c r="E24" s="153"/>
      <c r="F24" s="349"/>
      <c r="G24" s="266">
        <f t="shared" si="2"/>
        <v>0</v>
      </c>
      <c r="H24" s="266">
        <f t="shared" si="0"/>
        <v>0</v>
      </c>
      <c r="I24" s="266">
        <f t="shared" si="1"/>
        <v>0</v>
      </c>
      <c r="J24" s="267"/>
    </row>
    <row r="25" spans="1:10" ht="13.5" x14ac:dyDescent="0.2">
      <c r="A25" s="250"/>
      <c r="B25" s="22" t="s">
        <v>147</v>
      </c>
      <c r="C25" s="23" t="s">
        <v>7</v>
      </c>
      <c r="D25" s="23" t="s">
        <v>7</v>
      </c>
      <c r="E25" s="23" t="s">
        <v>7</v>
      </c>
      <c r="F25" s="23" t="s">
        <v>7</v>
      </c>
      <c r="G25" s="9">
        <f>SUM(G7:G24)</f>
        <v>0</v>
      </c>
      <c r="H25" s="9">
        <f>SUM(H7:H24)</f>
        <v>0</v>
      </c>
      <c r="I25" s="9">
        <f>SUM(I7:I24)</f>
        <v>0</v>
      </c>
      <c r="J25" s="10">
        <f>SUM(J7:J24)</f>
        <v>0</v>
      </c>
    </row>
    <row r="26" spans="1:10" ht="13.5" x14ac:dyDescent="0.25">
      <c r="A26" s="444" t="s">
        <v>1064</v>
      </c>
      <c r="B26" s="445"/>
      <c r="C26" s="445"/>
      <c r="D26" s="445"/>
      <c r="E26" s="445"/>
      <c r="F26" s="446"/>
      <c r="G26" s="447"/>
      <c r="H26" s="448"/>
      <c r="I26" s="448"/>
      <c r="J26" s="448"/>
    </row>
    <row r="27" spans="1:10" ht="40.5" x14ac:dyDescent="0.2">
      <c r="A27" s="265">
        <v>1</v>
      </c>
      <c r="B27" s="26" t="s">
        <v>469</v>
      </c>
      <c r="C27" s="4">
        <v>3300</v>
      </c>
      <c r="D27" s="265" t="s">
        <v>1</v>
      </c>
      <c r="E27" s="291"/>
      <c r="F27" s="312"/>
      <c r="G27" s="266">
        <f>C27*ROUND(F27, 4)</f>
        <v>0</v>
      </c>
      <c r="H27" s="266">
        <f>G27*0.095</f>
        <v>0</v>
      </c>
      <c r="I27" s="266">
        <f>G27+H27</f>
        <v>0</v>
      </c>
      <c r="J27" s="267"/>
    </row>
    <row r="28" spans="1:10" ht="40.5" x14ac:dyDescent="0.2">
      <c r="A28" s="265">
        <v>2</v>
      </c>
      <c r="B28" s="26" t="s">
        <v>464</v>
      </c>
      <c r="C28" s="4">
        <v>1800</v>
      </c>
      <c r="D28" s="265" t="s">
        <v>1</v>
      </c>
      <c r="E28" s="291"/>
      <c r="F28" s="312"/>
      <c r="G28" s="266">
        <f t="shared" ref="G28:G54" si="3">C28*ROUND(F28, 4)</f>
        <v>0</v>
      </c>
      <c r="H28" s="266">
        <f t="shared" ref="H28:H54" si="4">G28*0.095</f>
        <v>0</v>
      </c>
      <c r="I28" s="266">
        <f t="shared" ref="I28:I66" si="5">G28+H28</f>
        <v>0</v>
      </c>
      <c r="J28" s="267"/>
    </row>
    <row r="29" spans="1:10" ht="40.5" x14ac:dyDescent="0.2">
      <c r="A29" s="265">
        <v>3</v>
      </c>
      <c r="B29" s="26" t="s">
        <v>465</v>
      </c>
      <c r="C29" s="4">
        <v>2800</v>
      </c>
      <c r="D29" s="265" t="s">
        <v>1</v>
      </c>
      <c r="E29" s="291"/>
      <c r="F29" s="312"/>
      <c r="G29" s="266">
        <f t="shared" si="3"/>
        <v>0</v>
      </c>
      <c r="H29" s="266">
        <f t="shared" si="4"/>
        <v>0</v>
      </c>
      <c r="I29" s="266">
        <f t="shared" si="5"/>
        <v>0</v>
      </c>
      <c r="J29" s="267"/>
    </row>
    <row r="30" spans="1:10" ht="40.5" x14ac:dyDescent="0.2">
      <c r="A30" s="265">
        <v>4</v>
      </c>
      <c r="B30" s="26" t="s">
        <v>466</v>
      </c>
      <c r="C30" s="4">
        <v>1200</v>
      </c>
      <c r="D30" s="265" t="s">
        <v>1</v>
      </c>
      <c r="E30" s="291"/>
      <c r="F30" s="312"/>
      <c r="G30" s="266">
        <f t="shared" si="3"/>
        <v>0</v>
      </c>
      <c r="H30" s="266">
        <f t="shared" si="4"/>
        <v>0</v>
      </c>
      <c r="I30" s="266">
        <f t="shared" si="5"/>
        <v>0</v>
      </c>
      <c r="J30" s="267"/>
    </row>
    <row r="31" spans="1:10" ht="40.5" x14ac:dyDescent="0.2">
      <c r="A31" s="265">
        <v>5</v>
      </c>
      <c r="B31" s="26" t="s">
        <v>468</v>
      </c>
      <c r="C31" s="4">
        <v>2500</v>
      </c>
      <c r="D31" s="265" t="s">
        <v>1</v>
      </c>
      <c r="E31" s="291"/>
      <c r="F31" s="312"/>
      <c r="G31" s="266">
        <f t="shared" si="3"/>
        <v>0</v>
      </c>
      <c r="H31" s="266">
        <f t="shared" si="4"/>
        <v>0</v>
      </c>
      <c r="I31" s="266">
        <f t="shared" si="5"/>
        <v>0</v>
      </c>
      <c r="J31" s="267"/>
    </row>
    <row r="32" spans="1:10" ht="54" x14ac:dyDescent="0.2">
      <c r="A32" s="265">
        <v>6</v>
      </c>
      <c r="B32" s="26" t="s">
        <v>467</v>
      </c>
      <c r="C32" s="4">
        <v>800</v>
      </c>
      <c r="D32" s="265" t="s">
        <v>1</v>
      </c>
      <c r="E32" s="291"/>
      <c r="F32" s="312"/>
      <c r="G32" s="266">
        <f t="shared" si="3"/>
        <v>0</v>
      </c>
      <c r="H32" s="266">
        <f t="shared" si="4"/>
        <v>0</v>
      </c>
      <c r="I32" s="266">
        <f t="shared" si="5"/>
        <v>0</v>
      </c>
      <c r="J32" s="267"/>
    </row>
    <row r="33" spans="1:10" ht="40.5" x14ac:dyDescent="0.2">
      <c r="A33" s="265">
        <v>7</v>
      </c>
      <c r="B33" s="26" t="s">
        <v>470</v>
      </c>
      <c r="C33" s="4">
        <v>2700</v>
      </c>
      <c r="D33" s="265" t="s">
        <v>1</v>
      </c>
      <c r="E33" s="291"/>
      <c r="F33" s="312"/>
      <c r="G33" s="266">
        <f t="shared" si="3"/>
        <v>0</v>
      </c>
      <c r="H33" s="266">
        <f t="shared" si="4"/>
        <v>0</v>
      </c>
      <c r="I33" s="266">
        <f t="shared" si="5"/>
        <v>0</v>
      </c>
      <c r="J33" s="267"/>
    </row>
    <row r="34" spans="1:10" ht="40.5" x14ac:dyDescent="0.2">
      <c r="A34" s="265">
        <v>8</v>
      </c>
      <c r="B34" s="26" t="s">
        <v>478</v>
      </c>
      <c r="C34" s="4">
        <v>800</v>
      </c>
      <c r="D34" s="265" t="s">
        <v>1</v>
      </c>
      <c r="E34" s="291"/>
      <c r="F34" s="312"/>
      <c r="G34" s="266">
        <f t="shared" si="3"/>
        <v>0</v>
      </c>
      <c r="H34" s="266">
        <f t="shared" si="4"/>
        <v>0</v>
      </c>
      <c r="I34" s="266">
        <f t="shared" si="5"/>
        <v>0</v>
      </c>
      <c r="J34" s="267"/>
    </row>
    <row r="35" spans="1:10" ht="40.5" x14ac:dyDescent="0.2">
      <c r="A35" s="265">
        <v>9</v>
      </c>
      <c r="B35" s="26" t="s">
        <v>471</v>
      </c>
      <c r="C35" s="4">
        <v>1000</v>
      </c>
      <c r="D35" s="265" t="s">
        <v>1</v>
      </c>
      <c r="E35" s="291"/>
      <c r="F35" s="312"/>
      <c r="G35" s="266">
        <f t="shared" si="3"/>
        <v>0</v>
      </c>
      <c r="H35" s="266">
        <f t="shared" si="4"/>
        <v>0</v>
      </c>
      <c r="I35" s="266">
        <f t="shared" si="5"/>
        <v>0</v>
      </c>
      <c r="J35" s="267"/>
    </row>
    <row r="36" spans="1:10" ht="40.5" x14ac:dyDescent="0.2">
      <c r="A36" s="265">
        <v>10</v>
      </c>
      <c r="B36" s="26" t="s">
        <v>479</v>
      </c>
      <c r="C36" s="4">
        <v>700</v>
      </c>
      <c r="D36" s="265" t="s">
        <v>1</v>
      </c>
      <c r="E36" s="291"/>
      <c r="F36" s="312"/>
      <c r="G36" s="266">
        <f t="shared" si="3"/>
        <v>0</v>
      </c>
      <c r="H36" s="266">
        <f t="shared" si="4"/>
        <v>0</v>
      </c>
      <c r="I36" s="266">
        <f t="shared" si="5"/>
        <v>0</v>
      </c>
      <c r="J36" s="267"/>
    </row>
    <row r="37" spans="1:10" ht="40.5" x14ac:dyDescent="0.2">
      <c r="A37" s="265">
        <v>11</v>
      </c>
      <c r="B37" s="26" t="s">
        <v>472</v>
      </c>
      <c r="C37" s="4">
        <v>1400</v>
      </c>
      <c r="D37" s="265" t="s">
        <v>1</v>
      </c>
      <c r="E37" s="291"/>
      <c r="F37" s="312"/>
      <c r="G37" s="266">
        <f t="shared" si="3"/>
        <v>0</v>
      </c>
      <c r="H37" s="266">
        <f t="shared" si="4"/>
        <v>0</v>
      </c>
      <c r="I37" s="266">
        <f t="shared" si="5"/>
        <v>0</v>
      </c>
      <c r="J37" s="267"/>
    </row>
    <row r="38" spans="1:10" ht="40.5" x14ac:dyDescent="0.2">
      <c r="A38" s="265">
        <v>12</v>
      </c>
      <c r="B38" s="26" t="s">
        <v>480</v>
      </c>
      <c r="C38" s="4">
        <v>700</v>
      </c>
      <c r="D38" s="265" t="s">
        <v>1</v>
      </c>
      <c r="E38" s="291"/>
      <c r="F38" s="312"/>
      <c r="G38" s="266">
        <f t="shared" si="3"/>
        <v>0</v>
      </c>
      <c r="H38" s="266">
        <f t="shared" si="4"/>
        <v>0</v>
      </c>
      <c r="I38" s="266">
        <f t="shared" si="5"/>
        <v>0</v>
      </c>
      <c r="J38" s="267"/>
    </row>
    <row r="39" spans="1:10" ht="40.5" x14ac:dyDescent="0.2">
      <c r="A39" s="265">
        <v>13</v>
      </c>
      <c r="B39" s="26" t="s">
        <v>474</v>
      </c>
      <c r="C39" s="4">
        <v>2300</v>
      </c>
      <c r="D39" s="265" t="s">
        <v>1</v>
      </c>
      <c r="E39" s="291"/>
      <c r="F39" s="312"/>
      <c r="G39" s="266">
        <f t="shared" si="3"/>
        <v>0</v>
      </c>
      <c r="H39" s="266">
        <f t="shared" si="4"/>
        <v>0</v>
      </c>
      <c r="I39" s="266">
        <f t="shared" si="5"/>
        <v>0</v>
      </c>
      <c r="J39" s="267"/>
    </row>
    <row r="40" spans="1:10" ht="40.5" x14ac:dyDescent="0.2">
      <c r="A40" s="265">
        <v>14</v>
      </c>
      <c r="B40" s="26" t="s">
        <v>481</v>
      </c>
      <c r="C40" s="4">
        <v>800</v>
      </c>
      <c r="D40" s="265" t="s">
        <v>1</v>
      </c>
      <c r="E40" s="291"/>
      <c r="F40" s="312"/>
      <c r="G40" s="266">
        <f t="shared" si="3"/>
        <v>0</v>
      </c>
      <c r="H40" s="266">
        <f t="shared" si="4"/>
        <v>0</v>
      </c>
      <c r="I40" s="266">
        <f t="shared" si="5"/>
        <v>0</v>
      </c>
      <c r="J40" s="267"/>
    </row>
    <row r="41" spans="1:10" ht="40.5" x14ac:dyDescent="0.2">
      <c r="A41" s="265">
        <v>15</v>
      </c>
      <c r="B41" s="26" t="s">
        <v>473</v>
      </c>
      <c r="C41" s="4">
        <v>2400</v>
      </c>
      <c r="D41" s="265" t="s">
        <v>1</v>
      </c>
      <c r="E41" s="291"/>
      <c r="F41" s="312"/>
      <c r="G41" s="266">
        <f t="shared" si="3"/>
        <v>0</v>
      </c>
      <c r="H41" s="266">
        <f t="shared" si="4"/>
        <v>0</v>
      </c>
      <c r="I41" s="266">
        <f t="shared" si="5"/>
        <v>0</v>
      </c>
      <c r="J41" s="267"/>
    </row>
    <row r="42" spans="1:10" ht="40.5" x14ac:dyDescent="0.2">
      <c r="A42" s="265">
        <v>16</v>
      </c>
      <c r="B42" s="26" t="s">
        <v>482</v>
      </c>
      <c r="C42" s="4">
        <v>800</v>
      </c>
      <c r="D42" s="265" t="s">
        <v>1</v>
      </c>
      <c r="E42" s="291"/>
      <c r="F42" s="312"/>
      <c r="G42" s="266">
        <f t="shared" si="3"/>
        <v>0</v>
      </c>
      <c r="H42" s="266">
        <f t="shared" si="4"/>
        <v>0</v>
      </c>
      <c r="I42" s="266">
        <f t="shared" si="5"/>
        <v>0</v>
      </c>
      <c r="J42" s="267"/>
    </row>
    <row r="43" spans="1:10" ht="40.5" x14ac:dyDescent="0.2">
      <c r="A43" s="265">
        <v>17</v>
      </c>
      <c r="B43" s="26" t="s">
        <v>908</v>
      </c>
      <c r="C43" s="4">
        <v>1140</v>
      </c>
      <c r="D43" s="265" t="s">
        <v>1</v>
      </c>
      <c r="E43" s="291"/>
      <c r="F43" s="312"/>
      <c r="G43" s="266">
        <f t="shared" si="3"/>
        <v>0</v>
      </c>
      <c r="H43" s="266">
        <f t="shared" si="4"/>
        <v>0</v>
      </c>
      <c r="I43" s="266">
        <f t="shared" si="5"/>
        <v>0</v>
      </c>
      <c r="J43" s="267"/>
    </row>
    <row r="44" spans="1:10" ht="40.5" x14ac:dyDescent="0.2">
      <c r="A44" s="265">
        <v>18</v>
      </c>
      <c r="B44" s="26" t="s">
        <v>486</v>
      </c>
      <c r="C44" s="4">
        <v>800</v>
      </c>
      <c r="D44" s="265" t="s">
        <v>1</v>
      </c>
      <c r="E44" s="291"/>
      <c r="F44" s="312"/>
      <c r="G44" s="266">
        <f t="shared" si="3"/>
        <v>0</v>
      </c>
      <c r="H44" s="266">
        <f t="shared" si="4"/>
        <v>0</v>
      </c>
      <c r="I44" s="266">
        <f t="shared" si="5"/>
        <v>0</v>
      </c>
      <c r="J44" s="267"/>
    </row>
    <row r="45" spans="1:10" ht="13.5" x14ac:dyDescent="0.2">
      <c r="A45" s="265">
        <v>19</v>
      </c>
      <c r="B45" s="26" t="s">
        <v>476</v>
      </c>
      <c r="C45" s="4">
        <v>2300</v>
      </c>
      <c r="D45" s="265" t="s">
        <v>1</v>
      </c>
      <c r="E45" s="291"/>
      <c r="F45" s="312"/>
      <c r="G45" s="266">
        <f t="shared" si="3"/>
        <v>0</v>
      </c>
      <c r="H45" s="266">
        <f t="shared" si="4"/>
        <v>0</v>
      </c>
      <c r="I45" s="266">
        <f t="shared" si="5"/>
        <v>0</v>
      </c>
      <c r="J45" s="267"/>
    </row>
    <row r="46" spans="1:10" ht="27" x14ac:dyDescent="0.2">
      <c r="A46" s="265">
        <v>20</v>
      </c>
      <c r="B46" s="26" t="s">
        <v>483</v>
      </c>
      <c r="C46" s="4">
        <v>900</v>
      </c>
      <c r="D46" s="265" t="s">
        <v>1</v>
      </c>
      <c r="E46" s="291"/>
      <c r="F46" s="312"/>
      <c r="G46" s="266">
        <f t="shared" si="3"/>
        <v>0</v>
      </c>
      <c r="H46" s="266">
        <f t="shared" si="4"/>
        <v>0</v>
      </c>
      <c r="I46" s="266">
        <f t="shared" si="5"/>
        <v>0</v>
      </c>
      <c r="J46" s="267"/>
    </row>
    <row r="47" spans="1:10" ht="13.5" x14ac:dyDescent="0.2">
      <c r="A47" s="265">
        <v>21</v>
      </c>
      <c r="B47" s="57" t="s">
        <v>475</v>
      </c>
      <c r="C47" s="4">
        <v>960</v>
      </c>
      <c r="D47" s="265" t="s">
        <v>1</v>
      </c>
      <c r="E47" s="291"/>
      <c r="F47" s="312"/>
      <c r="G47" s="266">
        <f t="shared" si="3"/>
        <v>0</v>
      </c>
      <c r="H47" s="266">
        <f t="shared" si="4"/>
        <v>0</v>
      </c>
      <c r="I47" s="266">
        <f t="shared" si="5"/>
        <v>0</v>
      </c>
      <c r="J47" s="267"/>
    </row>
    <row r="48" spans="1:10" ht="27" x14ac:dyDescent="0.2">
      <c r="A48" s="265">
        <v>22</v>
      </c>
      <c r="B48" s="26" t="s">
        <v>337</v>
      </c>
      <c r="C48" s="4">
        <v>800</v>
      </c>
      <c r="D48" s="265" t="s">
        <v>1</v>
      </c>
      <c r="E48" s="291"/>
      <c r="F48" s="312"/>
      <c r="G48" s="266">
        <f t="shared" si="3"/>
        <v>0</v>
      </c>
      <c r="H48" s="266">
        <f t="shared" si="4"/>
        <v>0</v>
      </c>
      <c r="I48" s="266">
        <f t="shared" si="5"/>
        <v>0</v>
      </c>
      <c r="J48" s="267"/>
    </row>
    <row r="49" spans="1:10" ht="27" x14ac:dyDescent="0.2">
      <c r="A49" s="265">
        <v>23</v>
      </c>
      <c r="B49" s="26" t="s">
        <v>477</v>
      </c>
      <c r="C49" s="4">
        <v>1200</v>
      </c>
      <c r="D49" s="265" t="s">
        <v>1</v>
      </c>
      <c r="E49" s="291"/>
      <c r="F49" s="312"/>
      <c r="G49" s="266">
        <f t="shared" si="3"/>
        <v>0</v>
      </c>
      <c r="H49" s="266">
        <f t="shared" si="4"/>
        <v>0</v>
      </c>
      <c r="I49" s="266">
        <f t="shared" si="5"/>
        <v>0</v>
      </c>
      <c r="J49" s="267"/>
    </row>
    <row r="50" spans="1:10" ht="27" x14ac:dyDescent="0.2">
      <c r="A50" s="265">
        <v>24</v>
      </c>
      <c r="B50" s="57" t="s">
        <v>484</v>
      </c>
      <c r="C50" s="4">
        <v>10</v>
      </c>
      <c r="D50" s="265" t="s">
        <v>1</v>
      </c>
      <c r="E50" s="291"/>
      <c r="F50" s="312"/>
      <c r="G50" s="266">
        <f t="shared" si="3"/>
        <v>0</v>
      </c>
      <c r="H50" s="266">
        <f t="shared" si="4"/>
        <v>0</v>
      </c>
      <c r="I50" s="266">
        <f t="shared" si="5"/>
        <v>0</v>
      </c>
      <c r="J50" s="267"/>
    </row>
    <row r="51" spans="1:10" ht="27" x14ac:dyDescent="0.2">
      <c r="A51" s="265">
        <v>25</v>
      </c>
      <c r="B51" s="57" t="s">
        <v>485</v>
      </c>
      <c r="C51" s="4">
        <v>15</v>
      </c>
      <c r="D51" s="265" t="s">
        <v>1</v>
      </c>
      <c r="E51" s="291"/>
      <c r="F51" s="312"/>
      <c r="G51" s="266">
        <f t="shared" si="3"/>
        <v>0</v>
      </c>
      <c r="H51" s="266">
        <f t="shared" si="4"/>
        <v>0</v>
      </c>
      <c r="I51" s="266">
        <f t="shared" si="5"/>
        <v>0</v>
      </c>
      <c r="J51" s="267"/>
    </row>
    <row r="52" spans="1:10" ht="27" x14ac:dyDescent="0.2">
      <c r="A52" s="265">
        <v>26</v>
      </c>
      <c r="B52" s="26" t="s">
        <v>959</v>
      </c>
      <c r="C52" s="4">
        <v>1420</v>
      </c>
      <c r="D52" s="265" t="s">
        <v>1</v>
      </c>
      <c r="E52" s="291"/>
      <c r="F52" s="312"/>
      <c r="G52" s="266">
        <f t="shared" si="3"/>
        <v>0</v>
      </c>
      <c r="H52" s="266">
        <f t="shared" si="4"/>
        <v>0</v>
      </c>
      <c r="I52" s="266">
        <f t="shared" si="5"/>
        <v>0</v>
      </c>
      <c r="J52" s="267"/>
    </row>
    <row r="53" spans="1:10" ht="27" x14ac:dyDescent="0.2">
      <c r="A53" s="265">
        <v>27</v>
      </c>
      <c r="B53" s="26" t="s">
        <v>336</v>
      </c>
      <c r="C53" s="4">
        <v>100</v>
      </c>
      <c r="D53" s="265" t="s">
        <v>1</v>
      </c>
      <c r="E53" s="291"/>
      <c r="F53" s="312"/>
      <c r="G53" s="266">
        <f t="shared" si="3"/>
        <v>0</v>
      </c>
      <c r="H53" s="266">
        <f t="shared" si="4"/>
        <v>0</v>
      </c>
      <c r="I53" s="266">
        <f t="shared" si="5"/>
        <v>0</v>
      </c>
      <c r="J53" s="267"/>
    </row>
    <row r="54" spans="1:10" ht="40.5" x14ac:dyDescent="0.2">
      <c r="A54" s="265">
        <v>28</v>
      </c>
      <c r="B54" s="45" t="s">
        <v>970</v>
      </c>
      <c r="C54" s="4">
        <v>30</v>
      </c>
      <c r="D54" s="265" t="s">
        <v>1</v>
      </c>
      <c r="E54" s="291"/>
      <c r="F54" s="312"/>
      <c r="G54" s="266">
        <f t="shared" si="3"/>
        <v>0</v>
      </c>
      <c r="H54" s="266">
        <f t="shared" si="4"/>
        <v>0</v>
      </c>
      <c r="I54" s="266">
        <f t="shared" si="5"/>
        <v>0</v>
      </c>
      <c r="J54" s="267"/>
    </row>
    <row r="55" spans="1:10" ht="13.5" x14ac:dyDescent="0.2">
      <c r="A55" s="21"/>
      <c r="B55" s="22" t="s">
        <v>148</v>
      </c>
      <c r="C55" s="23" t="s">
        <v>7</v>
      </c>
      <c r="D55" s="23" t="s">
        <v>7</v>
      </c>
      <c r="E55" s="23" t="s">
        <v>7</v>
      </c>
      <c r="F55" s="23" t="s">
        <v>7</v>
      </c>
      <c r="G55" s="9">
        <f>SUM(G27:G54)</f>
        <v>0</v>
      </c>
      <c r="H55" s="9">
        <f>SUM(H27:H54)</f>
        <v>0</v>
      </c>
      <c r="I55" s="9">
        <f>SUM(I27:I54)</f>
        <v>0</v>
      </c>
      <c r="J55" s="10">
        <f>SUM(J27:J54)</f>
        <v>0</v>
      </c>
    </row>
    <row r="56" spans="1:10" ht="13.5" x14ac:dyDescent="0.2">
      <c r="A56" s="402" t="s">
        <v>1065</v>
      </c>
      <c r="B56" s="403"/>
      <c r="C56" s="403"/>
      <c r="D56" s="403"/>
      <c r="E56" s="403"/>
      <c r="F56" s="404"/>
      <c r="G56" s="115"/>
      <c r="H56" s="115"/>
      <c r="I56" s="115"/>
      <c r="J56" s="115"/>
    </row>
    <row r="57" spans="1:10" ht="27" x14ac:dyDescent="0.2">
      <c r="A57" s="268">
        <v>1</v>
      </c>
      <c r="B57" s="42" t="s">
        <v>95</v>
      </c>
      <c r="C57" s="4">
        <v>1600</v>
      </c>
      <c r="D57" s="265" t="s">
        <v>1</v>
      </c>
      <c r="E57" s="343"/>
      <c r="F57" s="269"/>
      <c r="G57" s="266">
        <f>C57*ROUND(F57, 4)</f>
        <v>0</v>
      </c>
      <c r="H57" s="266">
        <f t="shared" ref="H57:H81" si="6">G57*0.095</f>
        <v>0</v>
      </c>
      <c r="I57" s="266">
        <f t="shared" si="5"/>
        <v>0</v>
      </c>
      <c r="J57" s="127" t="s">
        <v>7</v>
      </c>
    </row>
    <row r="58" spans="1:10" ht="27" x14ac:dyDescent="0.2">
      <c r="A58" s="268">
        <v>2</v>
      </c>
      <c r="B58" s="42" t="s">
        <v>94</v>
      </c>
      <c r="C58" s="4">
        <v>1200</v>
      </c>
      <c r="D58" s="265" t="s">
        <v>1</v>
      </c>
      <c r="E58" s="343"/>
      <c r="F58" s="269"/>
      <c r="G58" s="266">
        <f t="shared" ref="G58:G66" si="7">C58*ROUND(F58, 4)</f>
        <v>0</v>
      </c>
      <c r="H58" s="266">
        <f t="shared" si="6"/>
        <v>0</v>
      </c>
      <c r="I58" s="266">
        <f t="shared" si="5"/>
        <v>0</v>
      </c>
      <c r="J58" s="127" t="s">
        <v>7</v>
      </c>
    </row>
    <row r="59" spans="1:10" ht="27" x14ac:dyDescent="0.2">
      <c r="A59" s="268">
        <v>3</v>
      </c>
      <c r="B59" s="42" t="s">
        <v>159</v>
      </c>
      <c r="C59" s="4">
        <v>1400</v>
      </c>
      <c r="D59" s="265" t="s">
        <v>1</v>
      </c>
      <c r="E59" s="343"/>
      <c r="F59" s="269"/>
      <c r="G59" s="266">
        <f t="shared" si="7"/>
        <v>0</v>
      </c>
      <c r="H59" s="266">
        <f t="shared" si="6"/>
        <v>0</v>
      </c>
      <c r="I59" s="266">
        <f t="shared" si="5"/>
        <v>0</v>
      </c>
      <c r="J59" s="127" t="s">
        <v>7</v>
      </c>
    </row>
    <row r="60" spans="1:10" ht="27" x14ac:dyDescent="0.2">
      <c r="A60" s="268">
        <v>4</v>
      </c>
      <c r="B60" s="42" t="s">
        <v>215</v>
      </c>
      <c r="C60" s="4">
        <v>2000</v>
      </c>
      <c r="D60" s="265" t="s">
        <v>1</v>
      </c>
      <c r="E60" s="343"/>
      <c r="F60" s="269"/>
      <c r="G60" s="266">
        <f t="shared" si="7"/>
        <v>0</v>
      </c>
      <c r="H60" s="266">
        <f t="shared" si="6"/>
        <v>0</v>
      </c>
      <c r="I60" s="266">
        <f t="shared" si="5"/>
        <v>0</v>
      </c>
      <c r="J60" s="127" t="s">
        <v>7</v>
      </c>
    </row>
    <row r="61" spans="1:10" ht="27" x14ac:dyDescent="0.2">
      <c r="A61" s="268">
        <v>5</v>
      </c>
      <c r="B61" s="42" t="s">
        <v>229</v>
      </c>
      <c r="C61" s="4">
        <v>2000</v>
      </c>
      <c r="D61" s="265" t="s">
        <v>1</v>
      </c>
      <c r="E61" s="343"/>
      <c r="F61" s="269"/>
      <c r="G61" s="266">
        <f t="shared" si="7"/>
        <v>0</v>
      </c>
      <c r="H61" s="266">
        <f t="shared" si="6"/>
        <v>0</v>
      </c>
      <c r="I61" s="266">
        <f t="shared" si="5"/>
        <v>0</v>
      </c>
      <c r="J61" s="127" t="s">
        <v>7</v>
      </c>
    </row>
    <row r="62" spans="1:10" ht="40.5" x14ac:dyDescent="0.2">
      <c r="A62" s="268">
        <v>6</v>
      </c>
      <c r="B62" s="42" t="s">
        <v>338</v>
      </c>
      <c r="C62" s="4">
        <v>2000</v>
      </c>
      <c r="D62" s="265" t="s">
        <v>1</v>
      </c>
      <c r="E62" s="343"/>
      <c r="F62" s="269"/>
      <c r="G62" s="266">
        <f t="shared" si="7"/>
        <v>0</v>
      </c>
      <c r="H62" s="266">
        <f t="shared" si="6"/>
        <v>0</v>
      </c>
      <c r="I62" s="266">
        <f t="shared" si="5"/>
        <v>0</v>
      </c>
      <c r="J62" s="127" t="s">
        <v>7</v>
      </c>
    </row>
    <row r="63" spans="1:10" ht="27" x14ac:dyDescent="0.2">
      <c r="A63" s="268">
        <v>7</v>
      </c>
      <c r="B63" s="42" t="s">
        <v>213</v>
      </c>
      <c r="C63" s="4">
        <v>1300</v>
      </c>
      <c r="D63" s="265" t="s">
        <v>1</v>
      </c>
      <c r="E63" s="343"/>
      <c r="F63" s="269"/>
      <c r="G63" s="266">
        <f t="shared" si="7"/>
        <v>0</v>
      </c>
      <c r="H63" s="266">
        <f t="shared" si="6"/>
        <v>0</v>
      </c>
      <c r="I63" s="266">
        <f t="shared" si="5"/>
        <v>0</v>
      </c>
      <c r="J63" s="127" t="s">
        <v>7</v>
      </c>
    </row>
    <row r="64" spans="1:10" ht="27" x14ac:dyDescent="0.2">
      <c r="A64" s="268">
        <v>8</v>
      </c>
      <c r="B64" s="42" t="s">
        <v>214</v>
      </c>
      <c r="C64" s="4">
        <v>2000</v>
      </c>
      <c r="D64" s="265" t="s">
        <v>1</v>
      </c>
      <c r="E64" s="343"/>
      <c r="F64" s="269"/>
      <c r="G64" s="266">
        <f t="shared" si="7"/>
        <v>0</v>
      </c>
      <c r="H64" s="266">
        <f t="shared" si="6"/>
        <v>0</v>
      </c>
      <c r="I64" s="266">
        <f t="shared" si="5"/>
        <v>0</v>
      </c>
      <c r="J64" s="127" t="s">
        <v>7</v>
      </c>
    </row>
    <row r="65" spans="1:10" ht="13.5" x14ac:dyDescent="0.2">
      <c r="A65" s="268">
        <v>9</v>
      </c>
      <c r="B65" s="42" t="s">
        <v>188</v>
      </c>
      <c r="C65" s="4">
        <v>200</v>
      </c>
      <c r="D65" s="265" t="s">
        <v>1</v>
      </c>
      <c r="E65" s="343"/>
      <c r="F65" s="269"/>
      <c r="G65" s="266">
        <f t="shared" si="7"/>
        <v>0</v>
      </c>
      <c r="H65" s="266">
        <f t="shared" si="6"/>
        <v>0</v>
      </c>
      <c r="I65" s="266">
        <f t="shared" si="5"/>
        <v>0</v>
      </c>
      <c r="J65" s="127" t="s">
        <v>7</v>
      </c>
    </row>
    <row r="66" spans="1:10" ht="27" x14ac:dyDescent="0.2">
      <c r="A66" s="268">
        <v>10</v>
      </c>
      <c r="B66" s="42" t="s">
        <v>216</v>
      </c>
      <c r="C66" s="4">
        <v>200</v>
      </c>
      <c r="D66" s="265" t="s">
        <v>1</v>
      </c>
      <c r="E66" s="343"/>
      <c r="F66" s="269"/>
      <c r="G66" s="266">
        <f t="shared" si="7"/>
        <v>0</v>
      </c>
      <c r="H66" s="266">
        <f t="shared" si="6"/>
        <v>0</v>
      </c>
      <c r="I66" s="266">
        <f t="shared" si="5"/>
        <v>0</v>
      </c>
      <c r="J66" s="127" t="s">
        <v>7</v>
      </c>
    </row>
    <row r="67" spans="1:10" ht="13.5" x14ac:dyDescent="0.2">
      <c r="A67" s="21"/>
      <c r="B67" s="22" t="s">
        <v>149</v>
      </c>
      <c r="C67" s="23" t="s">
        <v>7</v>
      </c>
      <c r="D67" s="23" t="s">
        <v>7</v>
      </c>
      <c r="E67" s="23" t="s">
        <v>7</v>
      </c>
      <c r="F67" s="23" t="s">
        <v>7</v>
      </c>
      <c r="G67" s="9">
        <f>SUM(G57:G66)</f>
        <v>0</v>
      </c>
      <c r="H67" s="9">
        <f t="shared" ref="H67:I67" si="8">SUM(H57:H66)</f>
        <v>0</v>
      </c>
      <c r="I67" s="9">
        <f t="shared" si="8"/>
        <v>0</v>
      </c>
      <c r="J67" s="10">
        <f>SUM(J57:J66)</f>
        <v>0</v>
      </c>
    </row>
    <row r="68" spans="1:10" ht="13.5" x14ac:dyDescent="0.2">
      <c r="A68" s="402" t="s">
        <v>1066</v>
      </c>
      <c r="B68" s="403"/>
      <c r="C68" s="403"/>
      <c r="D68" s="403"/>
      <c r="E68" s="403"/>
      <c r="F68" s="404"/>
      <c r="G68" s="115"/>
      <c r="H68" s="115"/>
      <c r="I68" s="115"/>
      <c r="J68" s="115"/>
    </row>
    <row r="69" spans="1:10" ht="13.5" x14ac:dyDescent="0.2">
      <c r="A69" s="268">
        <v>1</v>
      </c>
      <c r="B69" s="42" t="s">
        <v>490</v>
      </c>
      <c r="C69" s="4">
        <v>80</v>
      </c>
      <c r="D69" s="265" t="s">
        <v>1</v>
      </c>
      <c r="E69" s="343"/>
      <c r="F69" s="269"/>
      <c r="G69" s="266">
        <f>C69*ROUND(F69, 4)</f>
        <v>0</v>
      </c>
      <c r="H69" s="266">
        <f t="shared" si="6"/>
        <v>0</v>
      </c>
      <c r="I69" s="266">
        <f t="shared" ref="I69:I81" si="9">G69+H69</f>
        <v>0</v>
      </c>
      <c r="J69" s="127" t="s">
        <v>7</v>
      </c>
    </row>
    <row r="70" spans="1:10" ht="13.5" x14ac:dyDescent="0.2">
      <c r="A70" s="268">
        <v>2</v>
      </c>
      <c r="B70" s="42" t="s">
        <v>491</v>
      </c>
      <c r="C70" s="4">
        <v>80</v>
      </c>
      <c r="D70" s="265" t="s">
        <v>1</v>
      </c>
      <c r="E70" s="343"/>
      <c r="F70" s="269"/>
      <c r="G70" s="266">
        <f t="shared" ref="G70:G81" si="10">C70*ROUND(F70, 4)</f>
        <v>0</v>
      </c>
      <c r="H70" s="266">
        <f t="shared" si="6"/>
        <v>0</v>
      </c>
      <c r="I70" s="266">
        <f t="shared" si="9"/>
        <v>0</v>
      </c>
      <c r="J70" s="127" t="s">
        <v>7</v>
      </c>
    </row>
    <row r="71" spans="1:10" ht="13.5" x14ac:dyDescent="0.2">
      <c r="A71" s="268">
        <v>3</v>
      </c>
      <c r="B71" s="42" t="s">
        <v>492</v>
      </c>
      <c r="C71" s="4">
        <v>80</v>
      </c>
      <c r="D71" s="265" t="s">
        <v>1</v>
      </c>
      <c r="E71" s="343"/>
      <c r="F71" s="269"/>
      <c r="G71" s="266">
        <f t="shared" si="10"/>
        <v>0</v>
      </c>
      <c r="H71" s="266">
        <f t="shared" si="6"/>
        <v>0</v>
      </c>
      <c r="I71" s="266">
        <f t="shared" si="9"/>
        <v>0</v>
      </c>
      <c r="J71" s="127" t="s">
        <v>7</v>
      </c>
    </row>
    <row r="72" spans="1:10" ht="13.5" x14ac:dyDescent="0.2">
      <c r="A72" s="268">
        <v>4</v>
      </c>
      <c r="B72" s="42" t="s">
        <v>493</v>
      </c>
      <c r="C72" s="4">
        <v>80</v>
      </c>
      <c r="D72" s="265" t="s">
        <v>1</v>
      </c>
      <c r="E72" s="343"/>
      <c r="F72" s="269"/>
      <c r="G72" s="266">
        <f t="shared" si="10"/>
        <v>0</v>
      </c>
      <c r="H72" s="266">
        <f t="shared" si="6"/>
        <v>0</v>
      </c>
      <c r="I72" s="266">
        <f t="shared" si="9"/>
        <v>0</v>
      </c>
      <c r="J72" s="127" t="s">
        <v>7</v>
      </c>
    </row>
    <row r="73" spans="1:10" ht="27" x14ac:dyDescent="0.2">
      <c r="A73" s="268">
        <v>5</v>
      </c>
      <c r="B73" s="42" t="s">
        <v>500</v>
      </c>
      <c r="C73" s="4">
        <v>80</v>
      </c>
      <c r="D73" s="265" t="s">
        <v>1</v>
      </c>
      <c r="E73" s="343"/>
      <c r="F73" s="269"/>
      <c r="G73" s="266">
        <f t="shared" si="10"/>
        <v>0</v>
      </c>
      <c r="H73" s="266">
        <f t="shared" si="6"/>
        <v>0</v>
      </c>
      <c r="I73" s="266">
        <f t="shared" si="9"/>
        <v>0</v>
      </c>
      <c r="J73" s="127" t="s">
        <v>7</v>
      </c>
    </row>
    <row r="74" spans="1:10" ht="13.5" x14ac:dyDescent="0.2">
      <c r="A74" s="268">
        <v>6</v>
      </c>
      <c r="B74" s="42" t="s">
        <v>494</v>
      </c>
      <c r="C74" s="4">
        <v>80</v>
      </c>
      <c r="D74" s="265" t="s">
        <v>1</v>
      </c>
      <c r="E74" s="343"/>
      <c r="F74" s="269"/>
      <c r="G74" s="266">
        <f t="shared" si="10"/>
        <v>0</v>
      </c>
      <c r="H74" s="266">
        <f t="shared" si="6"/>
        <v>0</v>
      </c>
      <c r="I74" s="266">
        <f t="shared" si="9"/>
        <v>0</v>
      </c>
      <c r="J74" s="127" t="s">
        <v>7</v>
      </c>
    </row>
    <row r="75" spans="1:10" ht="13.5" x14ac:dyDescent="0.2">
      <c r="A75" s="268">
        <v>7</v>
      </c>
      <c r="B75" s="42" t="s">
        <v>495</v>
      </c>
      <c r="C75" s="4">
        <v>80</v>
      </c>
      <c r="D75" s="265" t="s">
        <v>1</v>
      </c>
      <c r="E75" s="343"/>
      <c r="F75" s="269"/>
      <c r="G75" s="266">
        <f t="shared" si="10"/>
        <v>0</v>
      </c>
      <c r="H75" s="266">
        <f t="shared" si="6"/>
        <v>0</v>
      </c>
      <c r="I75" s="266">
        <f t="shared" si="9"/>
        <v>0</v>
      </c>
      <c r="J75" s="127" t="s">
        <v>7</v>
      </c>
    </row>
    <row r="76" spans="1:10" ht="27" x14ac:dyDescent="0.2">
      <c r="A76" s="268">
        <v>8</v>
      </c>
      <c r="B76" s="42" t="s">
        <v>496</v>
      </c>
      <c r="C76" s="4">
        <v>200</v>
      </c>
      <c r="D76" s="265" t="s">
        <v>1</v>
      </c>
      <c r="E76" s="343"/>
      <c r="F76" s="269"/>
      <c r="G76" s="266">
        <f t="shared" si="10"/>
        <v>0</v>
      </c>
      <c r="H76" s="266">
        <f t="shared" si="6"/>
        <v>0</v>
      </c>
      <c r="I76" s="266">
        <f t="shared" si="9"/>
        <v>0</v>
      </c>
      <c r="J76" s="127" t="s">
        <v>7</v>
      </c>
    </row>
    <row r="77" spans="1:10" ht="27" x14ac:dyDescent="0.2">
      <c r="A77" s="268">
        <v>9</v>
      </c>
      <c r="B77" s="42" t="s">
        <v>497</v>
      </c>
      <c r="C77" s="4">
        <v>200</v>
      </c>
      <c r="D77" s="265" t="s">
        <v>1</v>
      </c>
      <c r="E77" s="343"/>
      <c r="F77" s="269"/>
      <c r="G77" s="266">
        <f t="shared" si="10"/>
        <v>0</v>
      </c>
      <c r="H77" s="266">
        <f t="shared" si="6"/>
        <v>0</v>
      </c>
      <c r="I77" s="266">
        <f t="shared" si="9"/>
        <v>0</v>
      </c>
      <c r="J77" s="127" t="s">
        <v>7</v>
      </c>
    </row>
    <row r="78" spans="1:10" ht="27" x14ac:dyDescent="0.2">
      <c r="A78" s="268">
        <v>10</v>
      </c>
      <c r="B78" s="42" t="s">
        <v>498</v>
      </c>
      <c r="C78" s="4">
        <v>160</v>
      </c>
      <c r="D78" s="265" t="s">
        <v>1</v>
      </c>
      <c r="E78" s="343"/>
      <c r="F78" s="269"/>
      <c r="G78" s="266">
        <f t="shared" si="10"/>
        <v>0</v>
      </c>
      <c r="H78" s="266">
        <f t="shared" si="6"/>
        <v>0</v>
      </c>
      <c r="I78" s="266">
        <f t="shared" si="9"/>
        <v>0</v>
      </c>
      <c r="J78" s="127" t="s">
        <v>7</v>
      </c>
    </row>
    <row r="79" spans="1:10" ht="27" x14ac:dyDescent="0.2">
      <c r="A79" s="268">
        <v>11</v>
      </c>
      <c r="B79" s="42" t="s">
        <v>499</v>
      </c>
      <c r="C79" s="4">
        <v>140</v>
      </c>
      <c r="D79" s="265" t="s">
        <v>1</v>
      </c>
      <c r="E79" s="343"/>
      <c r="F79" s="269"/>
      <c r="G79" s="266">
        <f t="shared" si="10"/>
        <v>0</v>
      </c>
      <c r="H79" s="266">
        <f t="shared" si="6"/>
        <v>0</v>
      </c>
      <c r="I79" s="266">
        <f t="shared" si="9"/>
        <v>0</v>
      </c>
      <c r="J79" s="127" t="s">
        <v>7</v>
      </c>
    </row>
    <row r="80" spans="1:10" ht="40.5" x14ac:dyDescent="0.2">
      <c r="A80" s="268">
        <v>12</v>
      </c>
      <c r="B80" s="57" t="s">
        <v>721</v>
      </c>
      <c r="C80" s="4">
        <v>200</v>
      </c>
      <c r="D80" s="265" t="s">
        <v>1</v>
      </c>
      <c r="E80" s="343"/>
      <c r="F80" s="269"/>
      <c r="G80" s="266">
        <f t="shared" si="10"/>
        <v>0</v>
      </c>
      <c r="H80" s="266">
        <f t="shared" si="6"/>
        <v>0</v>
      </c>
      <c r="I80" s="266">
        <f t="shared" si="9"/>
        <v>0</v>
      </c>
      <c r="J80" s="127" t="s">
        <v>7</v>
      </c>
    </row>
    <row r="81" spans="1:10" ht="27" x14ac:dyDescent="0.2">
      <c r="A81" s="268">
        <v>13</v>
      </c>
      <c r="B81" s="57" t="s">
        <v>722</v>
      </c>
      <c r="C81" s="4">
        <v>100</v>
      </c>
      <c r="D81" s="265" t="s">
        <v>1</v>
      </c>
      <c r="E81" s="343"/>
      <c r="F81" s="269"/>
      <c r="G81" s="266">
        <f t="shared" si="10"/>
        <v>0</v>
      </c>
      <c r="H81" s="266">
        <f t="shared" si="6"/>
        <v>0</v>
      </c>
      <c r="I81" s="266">
        <f t="shared" si="9"/>
        <v>0</v>
      </c>
      <c r="J81" s="127" t="s">
        <v>7</v>
      </c>
    </row>
    <row r="82" spans="1:10" ht="13.5" x14ac:dyDescent="0.2">
      <c r="A82" s="21"/>
      <c r="B82" s="22" t="s">
        <v>150</v>
      </c>
      <c r="C82" s="23" t="s">
        <v>7</v>
      </c>
      <c r="D82" s="23" t="s">
        <v>7</v>
      </c>
      <c r="E82" s="23" t="s">
        <v>7</v>
      </c>
      <c r="F82" s="23" t="s">
        <v>7</v>
      </c>
      <c r="G82" s="9">
        <f>SUM(G69:G81)</f>
        <v>0</v>
      </c>
      <c r="H82" s="9">
        <f t="shared" ref="H82:I82" si="11">SUM(H69:H81)</f>
        <v>0</v>
      </c>
      <c r="I82" s="9">
        <f t="shared" si="11"/>
        <v>0</v>
      </c>
      <c r="J82" s="127" t="s">
        <v>7</v>
      </c>
    </row>
    <row r="83" spans="1:10" ht="13.5" x14ac:dyDescent="0.2">
      <c r="A83" s="451" t="s">
        <v>1067</v>
      </c>
      <c r="B83" s="452"/>
      <c r="C83" s="452"/>
      <c r="D83" s="452"/>
      <c r="E83" s="452"/>
      <c r="F83" s="453"/>
      <c r="G83" s="234"/>
      <c r="H83" s="234"/>
      <c r="I83" s="234"/>
      <c r="J83" s="234"/>
    </row>
    <row r="84" spans="1:10" ht="13.5" x14ac:dyDescent="0.25">
      <c r="A84" s="265">
        <v>1</v>
      </c>
      <c r="B84" s="6" t="s">
        <v>501</v>
      </c>
      <c r="C84" s="4">
        <v>880</v>
      </c>
      <c r="D84" s="265" t="s">
        <v>1</v>
      </c>
      <c r="E84" s="291"/>
      <c r="F84" s="350"/>
      <c r="G84" s="266">
        <f>C84*ROUND(F84, 4)</f>
        <v>0</v>
      </c>
      <c r="H84" s="266">
        <f>G84*0.095</f>
        <v>0</v>
      </c>
      <c r="I84" s="266">
        <f>G84+H84</f>
        <v>0</v>
      </c>
      <c r="J84" s="267"/>
    </row>
    <row r="85" spans="1:10" ht="27" x14ac:dyDescent="0.2">
      <c r="A85" s="265">
        <v>2</v>
      </c>
      <c r="B85" s="6" t="s">
        <v>954</v>
      </c>
      <c r="C85" s="4">
        <v>700</v>
      </c>
      <c r="D85" s="265" t="s">
        <v>1</v>
      </c>
      <c r="E85" s="291"/>
      <c r="F85" s="312"/>
      <c r="G85" s="266">
        <f t="shared" ref="G85:G93" si="12">C85*ROUND(F85, 4)</f>
        <v>0</v>
      </c>
      <c r="H85" s="266">
        <f t="shared" ref="H85:H93" si="13">G85*0.095</f>
        <v>0</v>
      </c>
      <c r="I85" s="266">
        <f t="shared" ref="I85:I93" si="14">G85+H85</f>
        <v>0</v>
      </c>
      <c r="J85" s="267"/>
    </row>
    <row r="86" spans="1:10" ht="27" x14ac:dyDescent="0.2">
      <c r="A86" s="265">
        <v>3</v>
      </c>
      <c r="B86" s="6" t="s">
        <v>955</v>
      </c>
      <c r="C86" s="4">
        <v>1000</v>
      </c>
      <c r="D86" s="265" t="s">
        <v>1</v>
      </c>
      <c r="E86" s="291"/>
      <c r="F86" s="312"/>
      <c r="G86" s="266">
        <f t="shared" si="12"/>
        <v>0</v>
      </c>
      <c r="H86" s="266">
        <f t="shared" si="13"/>
        <v>0</v>
      </c>
      <c r="I86" s="266">
        <f t="shared" si="14"/>
        <v>0</v>
      </c>
      <c r="J86" s="267"/>
    </row>
    <row r="87" spans="1:10" ht="27" x14ac:dyDescent="0.2">
      <c r="A87" s="265">
        <v>4</v>
      </c>
      <c r="B87" s="6" t="s">
        <v>96</v>
      </c>
      <c r="C87" s="4">
        <v>800</v>
      </c>
      <c r="D87" s="265" t="s">
        <v>1</v>
      </c>
      <c r="E87" s="291"/>
      <c r="F87" s="312"/>
      <c r="G87" s="266">
        <f t="shared" si="12"/>
        <v>0</v>
      </c>
      <c r="H87" s="266">
        <f t="shared" si="13"/>
        <v>0</v>
      </c>
      <c r="I87" s="266">
        <f t="shared" si="14"/>
        <v>0</v>
      </c>
      <c r="J87" s="267"/>
    </row>
    <row r="88" spans="1:10" ht="67.5" x14ac:dyDescent="0.25">
      <c r="A88" s="265">
        <v>5</v>
      </c>
      <c r="B88" s="254" t="s">
        <v>961</v>
      </c>
      <c r="C88" s="4">
        <v>300</v>
      </c>
      <c r="D88" s="265" t="s">
        <v>1</v>
      </c>
      <c r="E88" s="291"/>
      <c r="F88" s="312"/>
      <c r="G88" s="266">
        <f t="shared" si="12"/>
        <v>0</v>
      </c>
      <c r="H88" s="266">
        <f t="shared" si="13"/>
        <v>0</v>
      </c>
      <c r="I88" s="266">
        <f t="shared" si="14"/>
        <v>0</v>
      </c>
      <c r="J88" s="267"/>
    </row>
    <row r="89" spans="1:10" ht="27" x14ac:dyDescent="0.2">
      <c r="A89" s="265">
        <v>6</v>
      </c>
      <c r="B89" s="6" t="s">
        <v>956</v>
      </c>
      <c r="C89" s="4">
        <v>720</v>
      </c>
      <c r="D89" s="265" t="s">
        <v>1</v>
      </c>
      <c r="E89" s="291"/>
      <c r="F89" s="312"/>
      <c r="G89" s="266">
        <f t="shared" si="12"/>
        <v>0</v>
      </c>
      <c r="H89" s="266">
        <f t="shared" si="13"/>
        <v>0</v>
      </c>
      <c r="I89" s="266">
        <f t="shared" si="14"/>
        <v>0</v>
      </c>
      <c r="J89" s="267"/>
    </row>
    <row r="90" spans="1:10" ht="27" x14ac:dyDescent="0.2">
      <c r="A90" s="265">
        <v>7</v>
      </c>
      <c r="B90" s="111" t="s">
        <v>1076</v>
      </c>
      <c r="C90" s="356">
        <v>290</v>
      </c>
      <c r="D90" s="357" t="s">
        <v>1</v>
      </c>
      <c r="E90" s="291"/>
      <c r="F90" s="312"/>
      <c r="G90" s="266">
        <f t="shared" si="12"/>
        <v>0</v>
      </c>
      <c r="H90" s="266">
        <f t="shared" si="13"/>
        <v>0</v>
      </c>
      <c r="I90" s="266">
        <f t="shared" si="14"/>
        <v>0</v>
      </c>
      <c r="J90" s="267"/>
    </row>
    <row r="91" spans="1:10" ht="13.5" x14ac:dyDescent="0.25">
      <c r="A91" s="265">
        <v>8</v>
      </c>
      <c r="B91" s="6" t="s">
        <v>757</v>
      </c>
      <c r="C91" s="4">
        <v>100</v>
      </c>
      <c r="D91" s="265" t="s">
        <v>1</v>
      </c>
      <c r="E91" s="291"/>
      <c r="F91" s="350"/>
      <c r="G91" s="266">
        <f t="shared" si="12"/>
        <v>0</v>
      </c>
      <c r="H91" s="266">
        <f t="shared" si="13"/>
        <v>0</v>
      </c>
      <c r="I91" s="266">
        <f t="shared" si="14"/>
        <v>0</v>
      </c>
      <c r="J91" s="267"/>
    </row>
    <row r="92" spans="1:10" ht="40.5" x14ac:dyDescent="0.25">
      <c r="A92" s="265">
        <v>9</v>
      </c>
      <c r="B92" s="215" t="s">
        <v>957</v>
      </c>
      <c r="C92" s="4">
        <v>720</v>
      </c>
      <c r="D92" s="265" t="s">
        <v>1</v>
      </c>
      <c r="E92" s="291"/>
      <c r="F92" s="350"/>
      <c r="G92" s="266">
        <f t="shared" si="12"/>
        <v>0</v>
      </c>
      <c r="H92" s="266">
        <f t="shared" si="13"/>
        <v>0</v>
      </c>
      <c r="I92" s="266">
        <f t="shared" si="14"/>
        <v>0</v>
      </c>
      <c r="J92" s="267"/>
    </row>
    <row r="93" spans="1:10" ht="40.5" x14ac:dyDescent="0.25">
      <c r="A93" s="265">
        <v>10</v>
      </c>
      <c r="B93" s="215" t="s">
        <v>958</v>
      </c>
      <c r="C93" s="4">
        <v>300</v>
      </c>
      <c r="D93" s="265" t="s">
        <v>1</v>
      </c>
      <c r="E93" s="291"/>
      <c r="F93" s="350"/>
      <c r="G93" s="266">
        <f t="shared" si="12"/>
        <v>0</v>
      </c>
      <c r="H93" s="266">
        <f t="shared" si="13"/>
        <v>0</v>
      </c>
      <c r="I93" s="266">
        <f t="shared" si="14"/>
        <v>0</v>
      </c>
      <c r="J93" s="267"/>
    </row>
    <row r="94" spans="1:10" ht="13.5" x14ac:dyDescent="0.2">
      <c r="A94" s="21"/>
      <c r="B94" s="22" t="s">
        <v>151</v>
      </c>
      <c r="C94" s="23" t="s">
        <v>7</v>
      </c>
      <c r="D94" s="23" t="s">
        <v>7</v>
      </c>
      <c r="E94" s="23" t="s">
        <v>7</v>
      </c>
      <c r="F94" s="23" t="s">
        <v>7</v>
      </c>
      <c r="G94" s="9">
        <f>SUM(G84:G93)</f>
        <v>0</v>
      </c>
      <c r="H94" s="9">
        <f>SUM(H84:H93)</f>
        <v>0</v>
      </c>
      <c r="I94" s="9">
        <f>SUM(I84:I93)</f>
        <v>0</v>
      </c>
      <c r="J94" s="10">
        <f>SUM(J84:J93)</f>
        <v>0</v>
      </c>
    </row>
    <row r="95" spans="1:10" ht="13.5" x14ac:dyDescent="0.2">
      <c r="A95" s="425" t="s">
        <v>1068</v>
      </c>
      <c r="B95" s="426"/>
      <c r="C95" s="426"/>
      <c r="D95" s="426"/>
      <c r="E95" s="426"/>
      <c r="F95" s="433"/>
      <c r="G95" s="16"/>
      <c r="H95" s="16"/>
      <c r="I95" s="16"/>
      <c r="J95" s="16"/>
    </row>
    <row r="96" spans="1:10" ht="27" x14ac:dyDescent="0.2">
      <c r="A96" s="265">
        <v>1</v>
      </c>
      <c r="B96" s="375" t="s">
        <v>1123</v>
      </c>
      <c r="C96" s="4">
        <v>200</v>
      </c>
      <c r="D96" s="265" t="s">
        <v>1</v>
      </c>
      <c r="E96" s="336"/>
      <c r="F96" s="269"/>
      <c r="G96" s="266">
        <f>C96*ROUND(F96, 4)</f>
        <v>0</v>
      </c>
      <c r="H96" s="266">
        <f>G96*0.095</f>
        <v>0</v>
      </c>
      <c r="I96" s="266">
        <f>G96+H96</f>
        <v>0</v>
      </c>
      <c r="J96" s="267"/>
    </row>
    <row r="97" spans="1:10" ht="27" x14ac:dyDescent="0.2">
      <c r="A97" s="265">
        <v>2</v>
      </c>
      <c r="B97" s="111" t="s">
        <v>388</v>
      </c>
      <c r="C97" s="4">
        <v>35</v>
      </c>
      <c r="D97" s="265" t="s">
        <v>1</v>
      </c>
      <c r="E97" s="336"/>
      <c r="F97" s="269"/>
      <c r="G97" s="266">
        <f t="shared" ref="G97:G106" si="15">C97*ROUND(F97, 4)</f>
        <v>0</v>
      </c>
      <c r="H97" s="266">
        <f t="shared" ref="H97:H106" si="16">G97*0.095</f>
        <v>0</v>
      </c>
      <c r="I97" s="266">
        <f t="shared" ref="I97:I106" si="17">G97+H97</f>
        <v>0</v>
      </c>
      <c r="J97" s="267"/>
    </row>
    <row r="98" spans="1:10" ht="13.5" x14ac:dyDescent="0.2">
      <c r="A98" s="265">
        <v>3</v>
      </c>
      <c r="B98" s="6" t="s">
        <v>759</v>
      </c>
      <c r="C98" s="4">
        <v>710</v>
      </c>
      <c r="D98" s="265" t="s">
        <v>1</v>
      </c>
      <c r="E98" s="336"/>
      <c r="F98" s="269"/>
      <c r="G98" s="266">
        <f t="shared" si="15"/>
        <v>0</v>
      </c>
      <c r="H98" s="266">
        <f t="shared" si="16"/>
        <v>0</v>
      </c>
      <c r="I98" s="266">
        <f t="shared" si="17"/>
        <v>0</v>
      </c>
      <c r="J98" s="267"/>
    </row>
    <row r="99" spans="1:10" ht="27" x14ac:dyDescent="0.2">
      <c r="A99" s="265">
        <v>4</v>
      </c>
      <c r="B99" s="111" t="s">
        <v>487</v>
      </c>
      <c r="C99" s="4">
        <v>120</v>
      </c>
      <c r="D99" s="265" t="s">
        <v>1</v>
      </c>
      <c r="E99" s="336"/>
      <c r="F99" s="269"/>
      <c r="G99" s="266">
        <f t="shared" si="15"/>
        <v>0</v>
      </c>
      <c r="H99" s="266">
        <f t="shared" si="16"/>
        <v>0</v>
      </c>
      <c r="I99" s="266">
        <f t="shared" si="17"/>
        <v>0</v>
      </c>
      <c r="J99" s="267"/>
    </row>
    <row r="100" spans="1:10" ht="27" x14ac:dyDescent="0.2">
      <c r="A100" s="265">
        <v>5</v>
      </c>
      <c r="B100" s="105" t="s">
        <v>488</v>
      </c>
      <c r="C100" s="4">
        <v>80</v>
      </c>
      <c r="D100" s="265" t="s">
        <v>1</v>
      </c>
      <c r="E100" s="336"/>
      <c r="F100" s="269"/>
      <c r="G100" s="266">
        <f t="shared" si="15"/>
        <v>0</v>
      </c>
      <c r="H100" s="266">
        <f t="shared" si="16"/>
        <v>0</v>
      </c>
      <c r="I100" s="266">
        <f t="shared" si="17"/>
        <v>0</v>
      </c>
      <c r="J100" s="267"/>
    </row>
    <row r="101" spans="1:10" ht="27" x14ac:dyDescent="0.2">
      <c r="A101" s="265">
        <v>6</v>
      </c>
      <c r="B101" s="194" t="s">
        <v>707</v>
      </c>
      <c r="C101" s="4">
        <v>118</v>
      </c>
      <c r="D101" s="265" t="s">
        <v>1</v>
      </c>
      <c r="E101" s="336"/>
      <c r="F101" s="269"/>
      <c r="G101" s="266">
        <f t="shared" si="15"/>
        <v>0</v>
      </c>
      <c r="H101" s="266">
        <f t="shared" si="16"/>
        <v>0</v>
      </c>
      <c r="I101" s="266">
        <f t="shared" si="17"/>
        <v>0</v>
      </c>
      <c r="J101" s="267"/>
    </row>
    <row r="102" spans="1:10" ht="13.5" x14ac:dyDescent="0.2">
      <c r="A102" s="265">
        <v>7</v>
      </c>
      <c r="B102" s="6" t="s">
        <v>217</v>
      </c>
      <c r="C102" s="4">
        <v>60</v>
      </c>
      <c r="D102" s="265" t="s">
        <v>1</v>
      </c>
      <c r="E102" s="336"/>
      <c r="F102" s="269"/>
      <c r="G102" s="266">
        <f t="shared" si="15"/>
        <v>0</v>
      </c>
      <c r="H102" s="266">
        <f t="shared" si="16"/>
        <v>0</v>
      </c>
      <c r="I102" s="266">
        <f t="shared" si="17"/>
        <v>0</v>
      </c>
      <c r="J102" s="267"/>
    </row>
    <row r="103" spans="1:10" ht="13.5" x14ac:dyDescent="0.2">
      <c r="A103" s="265">
        <v>8</v>
      </c>
      <c r="B103" s="6" t="s">
        <v>72</v>
      </c>
      <c r="C103" s="4">
        <v>40</v>
      </c>
      <c r="D103" s="265" t="s">
        <v>1</v>
      </c>
      <c r="E103" s="336"/>
      <c r="F103" s="269"/>
      <c r="G103" s="266">
        <f t="shared" si="15"/>
        <v>0</v>
      </c>
      <c r="H103" s="266">
        <f t="shared" si="16"/>
        <v>0</v>
      </c>
      <c r="I103" s="266">
        <f t="shared" si="17"/>
        <v>0</v>
      </c>
      <c r="J103" s="267"/>
    </row>
    <row r="104" spans="1:10" ht="13.5" x14ac:dyDescent="0.2">
      <c r="A104" s="265">
        <v>9</v>
      </c>
      <c r="B104" s="6" t="s">
        <v>73</v>
      </c>
      <c r="C104" s="4">
        <v>80</v>
      </c>
      <c r="D104" s="265" t="s">
        <v>1</v>
      </c>
      <c r="E104" s="336"/>
      <c r="F104" s="269"/>
      <c r="G104" s="266">
        <f t="shared" si="15"/>
        <v>0</v>
      </c>
      <c r="H104" s="266">
        <f t="shared" si="16"/>
        <v>0</v>
      </c>
      <c r="I104" s="266">
        <f t="shared" si="17"/>
        <v>0</v>
      </c>
      <c r="J104" s="267"/>
    </row>
    <row r="105" spans="1:10" ht="40.5" x14ac:dyDescent="0.2">
      <c r="A105" s="265">
        <v>10</v>
      </c>
      <c r="B105" s="6" t="s">
        <v>489</v>
      </c>
      <c r="C105" s="4">
        <v>300</v>
      </c>
      <c r="D105" s="265" t="s">
        <v>1</v>
      </c>
      <c r="E105" s="336"/>
      <c r="F105" s="269"/>
      <c r="G105" s="266">
        <f t="shared" si="15"/>
        <v>0</v>
      </c>
      <c r="H105" s="266">
        <f t="shared" si="16"/>
        <v>0</v>
      </c>
      <c r="I105" s="266">
        <f t="shared" si="17"/>
        <v>0</v>
      </c>
      <c r="J105" s="267"/>
    </row>
    <row r="106" spans="1:10" ht="27" x14ac:dyDescent="0.2">
      <c r="A106" s="265">
        <v>11</v>
      </c>
      <c r="B106" s="249" t="s">
        <v>931</v>
      </c>
      <c r="C106" s="4">
        <v>30</v>
      </c>
      <c r="D106" s="265" t="s">
        <v>1</v>
      </c>
      <c r="E106" s="336"/>
      <c r="F106" s="269"/>
      <c r="G106" s="266">
        <f t="shared" si="15"/>
        <v>0</v>
      </c>
      <c r="H106" s="266">
        <f t="shared" si="16"/>
        <v>0</v>
      </c>
      <c r="I106" s="266">
        <f t="shared" si="17"/>
        <v>0</v>
      </c>
      <c r="J106" s="267"/>
    </row>
    <row r="107" spans="1:10" ht="13.5" x14ac:dyDescent="0.2">
      <c r="A107" s="21"/>
      <c r="B107" s="22" t="s">
        <v>1069</v>
      </c>
      <c r="C107" s="23" t="s">
        <v>7</v>
      </c>
      <c r="D107" s="23" t="s">
        <v>7</v>
      </c>
      <c r="E107" s="23" t="s">
        <v>7</v>
      </c>
      <c r="F107" s="23" t="s">
        <v>7</v>
      </c>
      <c r="G107" s="9">
        <f>SUM(G96:G106)</f>
        <v>0</v>
      </c>
      <c r="H107" s="9">
        <f>SUM(H96:H106)</f>
        <v>0</v>
      </c>
      <c r="I107" s="9">
        <f>SUM(I96:I106)</f>
        <v>0</v>
      </c>
      <c r="J107" s="10">
        <f>SUM(J96:J106)</f>
        <v>0</v>
      </c>
    </row>
    <row r="108" spans="1:10" ht="13.5" x14ac:dyDescent="0.2">
      <c r="A108" s="402" t="s">
        <v>1070</v>
      </c>
      <c r="B108" s="403"/>
      <c r="C108" s="403"/>
      <c r="D108" s="403"/>
      <c r="E108" s="403"/>
      <c r="F108" s="404"/>
      <c r="G108" s="115"/>
      <c r="H108" s="115"/>
      <c r="I108" s="115"/>
      <c r="J108" s="115"/>
    </row>
    <row r="109" spans="1:10" ht="27" x14ac:dyDescent="0.2">
      <c r="A109" s="268">
        <v>1</v>
      </c>
      <c r="B109" s="105" t="s">
        <v>389</v>
      </c>
      <c r="C109" s="4">
        <v>105</v>
      </c>
      <c r="D109" s="265" t="s">
        <v>1</v>
      </c>
      <c r="E109" s="343"/>
      <c r="F109" s="351"/>
      <c r="G109" s="266">
        <f>C109*ROUND(F109, 4)</f>
        <v>0</v>
      </c>
      <c r="H109" s="266">
        <f>G109*0.095</f>
        <v>0</v>
      </c>
      <c r="I109" s="266">
        <f>G109+H109</f>
        <v>0</v>
      </c>
      <c r="J109" s="127" t="s">
        <v>7</v>
      </c>
    </row>
    <row r="110" spans="1:10" ht="27" x14ac:dyDescent="0.2">
      <c r="A110" s="268">
        <v>2</v>
      </c>
      <c r="B110" s="105" t="s">
        <v>160</v>
      </c>
      <c r="C110" s="4">
        <v>80</v>
      </c>
      <c r="D110" s="265" t="s">
        <v>1</v>
      </c>
      <c r="E110" s="343"/>
      <c r="F110" s="312"/>
      <c r="G110" s="266">
        <f t="shared" ref="G110:G115" si="18">C110*ROUND(F110, 4)</f>
        <v>0</v>
      </c>
      <c r="H110" s="266">
        <f t="shared" ref="H110:H115" si="19">G110*0.095</f>
        <v>0</v>
      </c>
      <c r="I110" s="266">
        <f t="shared" ref="I110:I115" si="20">G110+H110</f>
        <v>0</v>
      </c>
      <c r="J110" s="127" t="s">
        <v>7</v>
      </c>
    </row>
    <row r="111" spans="1:10" ht="27" x14ac:dyDescent="0.2">
      <c r="A111" s="268">
        <v>3</v>
      </c>
      <c r="B111" s="105" t="s">
        <v>161</v>
      </c>
      <c r="C111" s="4">
        <v>80</v>
      </c>
      <c r="D111" s="265" t="s">
        <v>1</v>
      </c>
      <c r="E111" s="343"/>
      <c r="F111" s="351"/>
      <c r="G111" s="266">
        <f t="shared" si="18"/>
        <v>0</v>
      </c>
      <c r="H111" s="266">
        <f t="shared" si="19"/>
        <v>0</v>
      </c>
      <c r="I111" s="266">
        <f t="shared" si="20"/>
        <v>0</v>
      </c>
      <c r="J111" s="127" t="s">
        <v>7</v>
      </c>
    </row>
    <row r="112" spans="1:10" ht="13.5" x14ac:dyDescent="0.25">
      <c r="A112" s="268">
        <v>4</v>
      </c>
      <c r="B112" s="25" t="s">
        <v>515</v>
      </c>
      <c r="C112" s="4">
        <v>80</v>
      </c>
      <c r="D112" s="265" t="s">
        <v>1</v>
      </c>
      <c r="E112" s="343"/>
      <c r="F112" s="312"/>
      <c r="G112" s="266">
        <f t="shared" si="18"/>
        <v>0</v>
      </c>
      <c r="H112" s="266">
        <f t="shared" si="19"/>
        <v>0</v>
      </c>
      <c r="I112" s="266">
        <f t="shared" si="20"/>
        <v>0</v>
      </c>
      <c r="J112" s="127" t="s">
        <v>7</v>
      </c>
    </row>
    <row r="113" spans="1:10" ht="13.5" x14ac:dyDescent="0.2">
      <c r="A113" s="268">
        <v>5</v>
      </c>
      <c r="B113" s="194" t="s">
        <v>339</v>
      </c>
      <c r="C113" s="4">
        <v>80</v>
      </c>
      <c r="D113" s="265" t="s">
        <v>1</v>
      </c>
      <c r="E113" s="343"/>
      <c r="F113" s="312"/>
      <c r="G113" s="266">
        <f t="shared" si="18"/>
        <v>0</v>
      </c>
      <c r="H113" s="266">
        <f t="shared" si="19"/>
        <v>0</v>
      </c>
      <c r="I113" s="266">
        <f t="shared" si="20"/>
        <v>0</v>
      </c>
      <c r="J113" s="127" t="s">
        <v>7</v>
      </c>
    </row>
    <row r="114" spans="1:10" ht="13.5" x14ac:dyDescent="0.2">
      <c r="A114" s="268">
        <v>6</v>
      </c>
      <c r="B114" s="194" t="s">
        <v>218</v>
      </c>
      <c r="C114" s="4">
        <v>80</v>
      </c>
      <c r="D114" s="265" t="s">
        <v>1</v>
      </c>
      <c r="E114" s="343"/>
      <c r="F114" s="351"/>
      <c r="G114" s="266">
        <f t="shared" si="18"/>
        <v>0</v>
      </c>
      <c r="H114" s="266">
        <f t="shared" si="19"/>
        <v>0</v>
      </c>
      <c r="I114" s="266">
        <f t="shared" si="20"/>
        <v>0</v>
      </c>
      <c r="J114" s="127" t="s">
        <v>7</v>
      </c>
    </row>
    <row r="115" spans="1:10" ht="27" x14ac:dyDescent="0.2">
      <c r="A115" s="268">
        <v>7</v>
      </c>
      <c r="B115" s="253" t="s">
        <v>669</v>
      </c>
      <c r="C115" s="205">
        <v>80</v>
      </c>
      <c r="D115" s="265" t="s">
        <v>1</v>
      </c>
      <c r="E115" s="343"/>
      <c r="F115" s="351"/>
      <c r="G115" s="266">
        <f t="shared" si="18"/>
        <v>0</v>
      </c>
      <c r="H115" s="266">
        <f t="shared" si="19"/>
        <v>0</v>
      </c>
      <c r="I115" s="266">
        <f t="shared" si="20"/>
        <v>0</v>
      </c>
      <c r="J115" s="127" t="s">
        <v>7</v>
      </c>
    </row>
    <row r="116" spans="1:10" ht="13.5" x14ac:dyDescent="0.2">
      <c r="A116" s="21"/>
      <c r="B116" s="22" t="s">
        <v>1071</v>
      </c>
      <c r="C116" s="23" t="s">
        <v>7</v>
      </c>
      <c r="D116" s="23" t="s">
        <v>7</v>
      </c>
      <c r="E116" s="23" t="s">
        <v>7</v>
      </c>
      <c r="F116" s="23" t="s">
        <v>7</v>
      </c>
      <c r="G116" s="9">
        <f>SUM(G109:G115)</f>
        <v>0</v>
      </c>
      <c r="H116" s="9">
        <f>SUM(H109:H115)</f>
        <v>0</v>
      </c>
      <c r="I116" s="9">
        <f>SUM(I109:I115)</f>
        <v>0</v>
      </c>
      <c r="J116" s="127" t="s">
        <v>7</v>
      </c>
    </row>
    <row r="117" spans="1:10" ht="13.5" x14ac:dyDescent="0.2">
      <c r="A117" s="391" t="s">
        <v>1072</v>
      </c>
      <c r="B117" s="392"/>
      <c r="C117" s="392"/>
      <c r="D117" s="392"/>
      <c r="E117" s="392"/>
      <c r="F117" s="401"/>
      <c r="G117" s="449"/>
      <c r="H117" s="450"/>
      <c r="I117" s="450"/>
      <c r="J117" s="450"/>
    </row>
    <row r="118" spans="1:10" ht="27" x14ac:dyDescent="0.2">
      <c r="A118" s="265">
        <v>1</v>
      </c>
      <c r="B118" s="6" t="s">
        <v>502</v>
      </c>
      <c r="C118" s="4">
        <v>250</v>
      </c>
      <c r="D118" s="265" t="s">
        <v>1</v>
      </c>
      <c r="E118" s="291"/>
      <c r="F118" s="312"/>
      <c r="G118" s="266">
        <f>C118*ROUND(F118, 4)</f>
        <v>0</v>
      </c>
      <c r="H118" s="266">
        <f>G118*0.095</f>
        <v>0</v>
      </c>
      <c r="I118" s="266">
        <f>G118+H118</f>
        <v>0</v>
      </c>
      <c r="J118" s="267"/>
    </row>
    <row r="119" spans="1:10" ht="13.5" x14ac:dyDescent="0.2">
      <c r="A119" s="265">
        <v>2</v>
      </c>
      <c r="B119" s="6" t="s">
        <v>1073</v>
      </c>
      <c r="C119" s="4">
        <v>220</v>
      </c>
      <c r="D119" s="265" t="s">
        <v>1</v>
      </c>
      <c r="E119" s="291"/>
      <c r="F119" s="312"/>
      <c r="G119" s="266">
        <f t="shared" ref="G119:G139" si="21">C119*ROUND(F119, 4)</f>
        <v>0</v>
      </c>
      <c r="H119" s="266">
        <f t="shared" ref="H119:H139" si="22">G119*0.095</f>
        <v>0</v>
      </c>
      <c r="I119" s="266">
        <f t="shared" ref="I119:I139" si="23">G119+H119</f>
        <v>0</v>
      </c>
      <c r="J119" s="267"/>
    </row>
    <row r="120" spans="1:10" ht="13.5" x14ac:dyDescent="0.2">
      <c r="A120" s="265">
        <v>3</v>
      </c>
      <c r="B120" s="6" t="s">
        <v>1074</v>
      </c>
      <c r="C120" s="4">
        <v>220</v>
      </c>
      <c r="D120" s="265" t="s">
        <v>1</v>
      </c>
      <c r="E120" s="291"/>
      <c r="F120" s="312"/>
      <c r="G120" s="266">
        <f t="shared" si="21"/>
        <v>0</v>
      </c>
      <c r="H120" s="266">
        <f t="shared" si="22"/>
        <v>0</v>
      </c>
      <c r="I120" s="266">
        <f t="shared" si="23"/>
        <v>0</v>
      </c>
      <c r="J120" s="267"/>
    </row>
    <row r="121" spans="1:10" ht="40.5" x14ac:dyDescent="0.2">
      <c r="A121" s="265">
        <v>4</v>
      </c>
      <c r="B121" s="111" t="s">
        <v>960</v>
      </c>
      <c r="C121" s="4">
        <v>320</v>
      </c>
      <c r="D121" s="265" t="s">
        <v>1</v>
      </c>
      <c r="E121" s="291"/>
      <c r="F121" s="312"/>
      <c r="G121" s="266">
        <f t="shared" si="21"/>
        <v>0</v>
      </c>
      <c r="H121" s="266">
        <f t="shared" si="22"/>
        <v>0</v>
      </c>
      <c r="I121" s="266">
        <f t="shared" si="23"/>
        <v>0</v>
      </c>
      <c r="J121" s="267"/>
    </row>
    <row r="122" spans="1:10" ht="13.5" x14ac:dyDescent="0.2">
      <c r="A122" s="265">
        <v>5</v>
      </c>
      <c r="B122" s="111" t="s">
        <v>74</v>
      </c>
      <c r="C122" s="4">
        <v>150</v>
      </c>
      <c r="D122" s="265" t="s">
        <v>1</v>
      </c>
      <c r="E122" s="291"/>
      <c r="F122" s="312"/>
      <c r="G122" s="266">
        <f t="shared" si="21"/>
        <v>0</v>
      </c>
      <c r="H122" s="266">
        <f t="shared" si="22"/>
        <v>0</v>
      </c>
      <c r="I122" s="266">
        <f t="shared" si="23"/>
        <v>0</v>
      </c>
      <c r="J122" s="267"/>
    </row>
    <row r="123" spans="1:10" ht="13.5" x14ac:dyDescent="0.25">
      <c r="A123" s="265">
        <v>6</v>
      </c>
      <c r="B123" s="25" t="s">
        <v>506</v>
      </c>
      <c r="C123" s="4">
        <v>120</v>
      </c>
      <c r="D123" s="265" t="s">
        <v>1</v>
      </c>
      <c r="E123" s="291"/>
      <c r="F123" s="312"/>
      <c r="G123" s="266">
        <f t="shared" si="21"/>
        <v>0</v>
      </c>
      <c r="H123" s="266">
        <f t="shared" si="22"/>
        <v>0</v>
      </c>
      <c r="I123" s="266">
        <f t="shared" si="23"/>
        <v>0</v>
      </c>
      <c r="J123" s="267"/>
    </row>
    <row r="124" spans="1:10" ht="27" x14ac:dyDescent="0.25">
      <c r="A124" s="265">
        <v>7</v>
      </c>
      <c r="B124" s="25" t="s">
        <v>504</v>
      </c>
      <c r="C124" s="4">
        <v>300</v>
      </c>
      <c r="D124" s="265" t="s">
        <v>1</v>
      </c>
      <c r="E124" s="291"/>
      <c r="F124" s="312"/>
      <c r="G124" s="266">
        <f t="shared" si="21"/>
        <v>0</v>
      </c>
      <c r="H124" s="266">
        <f t="shared" si="22"/>
        <v>0</v>
      </c>
      <c r="I124" s="266">
        <f t="shared" si="23"/>
        <v>0</v>
      </c>
      <c r="J124" s="267"/>
    </row>
    <row r="125" spans="1:10" ht="27" x14ac:dyDescent="0.25">
      <c r="A125" s="265">
        <v>8</v>
      </c>
      <c r="B125" s="25" t="s">
        <v>503</v>
      </c>
      <c r="C125" s="4">
        <v>250</v>
      </c>
      <c r="D125" s="265" t="s">
        <v>1</v>
      </c>
      <c r="E125" s="291"/>
      <c r="F125" s="312"/>
      <c r="G125" s="266">
        <f t="shared" si="21"/>
        <v>0</v>
      </c>
      <c r="H125" s="266">
        <f t="shared" si="22"/>
        <v>0</v>
      </c>
      <c r="I125" s="266">
        <f t="shared" si="23"/>
        <v>0</v>
      </c>
      <c r="J125" s="267"/>
    </row>
    <row r="126" spans="1:10" ht="13.5" x14ac:dyDescent="0.25">
      <c r="A126" s="265">
        <v>9</v>
      </c>
      <c r="B126" s="25" t="s">
        <v>505</v>
      </c>
      <c r="C126" s="4">
        <v>320</v>
      </c>
      <c r="D126" s="265" t="s">
        <v>1</v>
      </c>
      <c r="E126" s="291"/>
      <c r="F126" s="312"/>
      <c r="G126" s="266">
        <f t="shared" si="21"/>
        <v>0</v>
      </c>
      <c r="H126" s="266">
        <f t="shared" si="22"/>
        <v>0</v>
      </c>
      <c r="I126" s="266">
        <f t="shared" si="23"/>
        <v>0</v>
      </c>
      <c r="J126" s="267"/>
    </row>
    <row r="127" spans="1:10" ht="13.5" x14ac:dyDescent="0.2">
      <c r="A127" s="265">
        <v>10</v>
      </c>
      <c r="B127" s="111" t="s">
        <v>508</v>
      </c>
      <c r="C127" s="4">
        <v>96</v>
      </c>
      <c r="D127" s="265" t="s">
        <v>1</v>
      </c>
      <c r="E127" s="291"/>
      <c r="F127" s="312"/>
      <c r="G127" s="266">
        <f t="shared" si="21"/>
        <v>0</v>
      </c>
      <c r="H127" s="266">
        <f t="shared" si="22"/>
        <v>0</v>
      </c>
      <c r="I127" s="266">
        <f t="shared" si="23"/>
        <v>0</v>
      </c>
      <c r="J127" s="267"/>
    </row>
    <row r="128" spans="1:10" ht="13.5" x14ac:dyDescent="0.2">
      <c r="A128" s="265">
        <v>11</v>
      </c>
      <c r="B128" s="111" t="s">
        <v>507</v>
      </c>
      <c r="C128" s="4">
        <v>96</v>
      </c>
      <c r="D128" s="265" t="s">
        <v>1</v>
      </c>
      <c r="E128" s="291"/>
      <c r="F128" s="312"/>
      <c r="G128" s="266">
        <f t="shared" si="21"/>
        <v>0</v>
      </c>
      <c r="H128" s="266">
        <f t="shared" si="22"/>
        <v>0</v>
      </c>
      <c r="I128" s="266">
        <f t="shared" si="23"/>
        <v>0</v>
      </c>
      <c r="J128" s="267"/>
    </row>
    <row r="129" spans="1:10" ht="27" x14ac:dyDescent="0.2">
      <c r="A129" s="265">
        <v>12</v>
      </c>
      <c r="B129" s="6" t="s">
        <v>75</v>
      </c>
      <c r="C129" s="4">
        <v>40</v>
      </c>
      <c r="D129" s="265" t="s">
        <v>1</v>
      </c>
      <c r="E129" s="291"/>
      <c r="F129" s="312"/>
      <c r="G129" s="266">
        <f t="shared" si="21"/>
        <v>0</v>
      </c>
      <c r="H129" s="266">
        <f t="shared" si="22"/>
        <v>0</v>
      </c>
      <c r="I129" s="266">
        <f t="shared" si="23"/>
        <v>0</v>
      </c>
      <c r="J129" s="267"/>
    </row>
    <row r="130" spans="1:10" ht="27" x14ac:dyDescent="0.2">
      <c r="A130" s="265">
        <v>13</v>
      </c>
      <c r="B130" s="6" t="s">
        <v>219</v>
      </c>
      <c r="C130" s="4">
        <v>40</v>
      </c>
      <c r="D130" s="265" t="s">
        <v>1</v>
      </c>
      <c r="E130" s="291"/>
      <c r="F130" s="312"/>
      <c r="G130" s="266">
        <f t="shared" si="21"/>
        <v>0</v>
      </c>
      <c r="H130" s="266">
        <f t="shared" si="22"/>
        <v>0</v>
      </c>
      <c r="I130" s="266">
        <f t="shared" si="23"/>
        <v>0</v>
      </c>
      <c r="J130" s="267"/>
    </row>
    <row r="131" spans="1:10" ht="27" x14ac:dyDescent="0.25">
      <c r="A131" s="265">
        <v>14</v>
      </c>
      <c r="B131" s="215" t="s">
        <v>511</v>
      </c>
      <c r="C131" s="4">
        <v>120</v>
      </c>
      <c r="D131" s="265" t="s">
        <v>1</v>
      </c>
      <c r="E131" s="291"/>
      <c r="F131" s="312"/>
      <c r="G131" s="266">
        <f t="shared" si="21"/>
        <v>0</v>
      </c>
      <c r="H131" s="266">
        <f t="shared" si="22"/>
        <v>0</v>
      </c>
      <c r="I131" s="266">
        <f t="shared" si="23"/>
        <v>0</v>
      </c>
      <c r="J131" s="267"/>
    </row>
    <row r="132" spans="1:10" ht="13.5" x14ac:dyDescent="0.2">
      <c r="A132" s="265">
        <v>15</v>
      </c>
      <c r="B132" s="111" t="s">
        <v>512</v>
      </c>
      <c r="C132" s="4">
        <v>200</v>
      </c>
      <c r="D132" s="265" t="s">
        <v>1</v>
      </c>
      <c r="E132" s="291"/>
      <c r="F132" s="312"/>
      <c r="G132" s="266">
        <f t="shared" si="21"/>
        <v>0</v>
      </c>
      <c r="H132" s="266">
        <f t="shared" si="22"/>
        <v>0</v>
      </c>
      <c r="I132" s="266">
        <f t="shared" si="23"/>
        <v>0</v>
      </c>
      <c r="J132" s="267"/>
    </row>
    <row r="133" spans="1:10" ht="13.5" x14ac:dyDescent="0.25">
      <c r="A133" s="265">
        <v>16</v>
      </c>
      <c r="B133" s="25" t="s">
        <v>971</v>
      </c>
      <c r="C133" s="4">
        <v>195</v>
      </c>
      <c r="D133" s="265" t="s">
        <v>1</v>
      </c>
      <c r="E133" s="291"/>
      <c r="F133" s="312"/>
      <c r="G133" s="266">
        <f t="shared" si="21"/>
        <v>0</v>
      </c>
      <c r="H133" s="266">
        <f t="shared" si="22"/>
        <v>0</v>
      </c>
      <c r="I133" s="266">
        <f t="shared" si="23"/>
        <v>0</v>
      </c>
      <c r="J133" s="267"/>
    </row>
    <row r="134" spans="1:10" ht="13.5" x14ac:dyDescent="0.2">
      <c r="A134" s="265">
        <v>17</v>
      </c>
      <c r="B134" s="6" t="s">
        <v>510</v>
      </c>
      <c r="C134" s="4">
        <v>220</v>
      </c>
      <c r="D134" s="265" t="s">
        <v>1</v>
      </c>
      <c r="E134" s="291"/>
      <c r="F134" s="312"/>
      <c r="G134" s="266">
        <f t="shared" si="21"/>
        <v>0</v>
      </c>
      <c r="H134" s="266">
        <f t="shared" si="22"/>
        <v>0</v>
      </c>
      <c r="I134" s="266">
        <f t="shared" si="23"/>
        <v>0</v>
      </c>
      <c r="J134" s="267"/>
    </row>
    <row r="135" spans="1:10" ht="13.5" x14ac:dyDescent="0.2">
      <c r="A135" s="265">
        <v>18</v>
      </c>
      <c r="B135" s="6" t="s">
        <v>509</v>
      </c>
      <c r="C135" s="4">
        <v>220</v>
      </c>
      <c r="D135" s="265" t="s">
        <v>1</v>
      </c>
      <c r="E135" s="291"/>
      <c r="F135" s="312"/>
      <c r="G135" s="266">
        <f t="shared" si="21"/>
        <v>0</v>
      </c>
      <c r="H135" s="266">
        <f t="shared" si="22"/>
        <v>0</v>
      </c>
      <c r="I135" s="266">
        <f t="shared" si="23"/>
        <v>0</v>
      </c>
      <c r="J135" s="267"/>
    </row>
    <row r="136" spans="1:10" ht="13.5" x14ac:dyDescent="0.25">
      <c r="A136" s="265">
        <v>19</v>
      </c>
      <c r="B136" s="25" t="s">
        <v>513</v>
      </c>
      <c r="C136" s="4">
        <v>620</v>
      </c>
      <c r="D136" s="265" t="s">
        <v>1</v>
      </c>
      <c r="E136" s="291"/>
      <c r="F136" s="312"/>
      <c r="G136" s="266">
        <f t="shared" si="21"/>
        <v>0</v>
      </c>
      <c r="H136" s="266">
        <f t="shared" si="22"/>
        <v>0</v>
      </c>
      <c r="I136" s="266">
        <f t="shared" si="23"/>
        <v>0</v>
      </c>
      <c r="J136" s="267"/>
    </row>
    <row r="137" spans="1:10" ht="13.5" x14ac:dyDescent="0.25">
      <c r="A137" s="265">
        <v>20</v>
      </c>
      <c r="B137" s="25" t="s">
        <v>972</v>
      </c>
      <c r="C137" s="4">
        <v>360</v>
      </c>
      <c r="D137" s="265" t="s">
        <v>1</v>
      </c>
      <c r="E137" s="291"/>
      <c r="F137" s="312"/>
      <c r="G137" s="266">
        <f t="shared" si="21"/>
        <v>0</v>
      </c>
      <c r="H137" s="266">
        <f t="shared" si="22"/>
        <v>0</v>
      </c>
      <c r="I137" s="266">
        <f t="shared" si="23"/>
        <v>0</v>
      </c>
      <c r="J137" s="267"/>
    </row>
    <row r="138" spans="1:10" ht="27" x14ac:dyDescent="0.25">
      <c r="A138" s="265">
        <v>21</v>
      </c>
      <c r="B138" s="25" t="s">
        <v>514</v>
      </c>
      <c r="C138" s="4">
        <v>360</v>
      </c>
      <c r="D138" s="265" t="s">
        <v>1</v>
      </c>
      <c r="E138" s="291"/>
      <c r="F138" s="312"/>
      <c r="G138" s="266">
        <f t="shared" si="21"/>
        <v>0</v>
      </c>
      <c r="H138" s="266">
        <f t="shared" si="22"/>
        <v>0</v>
      </c>
      <c r="I138" s="266">
        <f t="shared" si="23"/>
        <v>0</v>
      </c>
      <c r="J138" s="267"/>
    </row>
    <row r="139" spans="1:10" ht="27" x14ac:dyDescent="0.25">
      <c r="A139" s="265">
        <v>22</v>
      </c>
      <c r="B139" s="25" t="s">
        <v>760</v>
      </c>
      <c r="C139" s="4">
        <v>200</v>
      </c>
      <c r="D139" s="265" t="s">
        <v>1</v>
      </c>
      <c r="E139" s="291"/>
      <c r="F139" s="312"/>
      <c r="G139" s="266">
        <f t="shared" si="21"/>
        <v>0</v>
      </c>
      <c r="H139" s="266">
        <f t="shared" si="22"/>
        <v>0</v>
      </c>
      <c r="I139" s="266">
        <f t="shared" si="23"/>
        <v>0</v>
      </c>
      <c r="J139" s="267"/>
    </row>
    <row r="140" spans="1:10" ht="13.5" x14ac:dyDescent="0.2">
      <c r="A140" s="6"/>
      <c r="B140" s="59" t="s">
        <v>1075</v>
      </c>
      <c r="C140" s="7" t="s">
        <v>7</v>
      </c>
      <c r="D140" s="7" t="s">
        <v>7</v>
      </c>
      <c r="E140" s="7" t="s">
        <v>7</v>
      </c>
      <c r="F140" s="8" t="s">
        <v>7</v>
      </c>
      <c r="G140" s="9">
        <f>SUM(G118:G139)</f>
        <v>0</v>
      </c>
      <c r="H140" s="9">
        <f>SUM(H118:H139)</f>
        <v>0</v>
      </c>
      <c r="I140" s="9">
        <f>SUM(I118:I139)</f>
        <v>0</v>
      </c>
      <c r="J140" s="10">
        <f>SUM(J118:J139)</f>
        <v>0</v>
      </c>
    </row>
    <row r="141" spans="1:10" x14ac:dyDescent="0.2">
      <c r="A141" s="264"/>
      <c r="B141" s="264"/>
      <c r="C141" s="264"/>
      <c r="D141" s="264"/>
      <c r="E141" s="264"/>
      <c r="F141" s="264"/>
      <c r="G141" s="264"/>
      <c r="H141" s="264"/>
      <c r="I141" s="264"/>
      <c r="J141" s="264"/>
    </row>
    <row r="142" spans="1:10" ht="13.5" x14ac:dyDescent="0.25">
      <c r="A142" s="38" t="s">
        <v>170</v>
      </c>
      <c r="B142" s="12"/>
      <c r="C142" s="35"/>
      <c r="D142" s="36"/>
      <c r="E142" s="12"/>
      <c r="F142" s="12"/>
      <c r="G142" s="12"/>
      <c r="H142" s="12"/>
      <c r="I142" s="12"/>
      <c r="J142" s="12"/>
    </row>
    <row r="143" spans="1:10" ht="24" customHeight="1" x14ac:dyDescent="0.2">
      <c r="A143" s="441" t="s">
        <v>681</v>
      </c>
      <c r="B143" s="441"/>
      <c r="C143" s="441"/>
      <c r="D143" s="441"/>
      <c r="E143" s="441"/>
      <c r="F143" s="441"/>
      <c r="G143" s="441"/>
      <c r="H143" s="441"/>
      <c r="I143" s="441"/>
      <c r="J143" s="441"/>
    </row>
    <row r="145" spans="1:10" s="37" customFormat="1" ht="25.5" customHeight="1" x14ac:dyDescent="0.25">
      <c r="A145" s="384" t="s">
        <v>90</v>
      </c>
      <c r="B145" s="384"/>
      <c r="C145" s="384"/>
      <c r="D145" s="384"/>
      <c r="E145" s="384"/>
      <c r="F145" s="384"/>
      <c r="G145" s="384"/>
      <c r="H145" s="384"/>
      <c r="I145" s="384"/>
      <c r="J145" s="384"/>
    </row>
    <row r="146" spans="1:10" s="37" customFormat="1" ht="25.5" customHeight="1" x14ac:dyDescent="0.25">
      <c r="A146" s="385" t="s">
        <v>410</v>
      </c>
      <c r="B146" s="386"/>
      <c r="C146" s="386"/>
      <c r="D146" s="386"/>
      <c r="E146" s="386"/>
      <c r="F146" s="386"/>
      <c r="G146" s="386"/>
      <c r="H146" s="386"/>
      <c r="I146" s="386"/>
      <c r="J146" s="386"/>
    </row>
    <row r="147" spans="1:10" s="37" customFormat="1" ht="25.5" customHeight="1" x14ac:dyDescent="0.25">
      <c r="A147" s="299" t="s">
        <v>1041</v>
      </c>
      <c r="B147" s="298"/>
      <c r="C147" s="298"/>
      <c r="D147" s="298"/>
      <c r="E147" s="298"/>
      <c r="F147" s="298"/>
      <c r="G147" s="298"/>
      <c r="H147" s="298"/>
      <c r="I147" s="298"/>
      <c r="J147" s="298"/>
    </row>
    <row r="148" spans="1:10" s="37" customFormat="1" ht="25.5" customHeight="1" x14ac:dyDescent="0.25">
      <c r="A148" s="407" t="s">
        <v>1050</v>
      </c>
      <c r="B148" s="407"/>
      <c r="C148" s="407"/>
      <c r="D148" s="407"/>
      <c r="E148" s="407"/>
      <c r="F148" s="407"/>
      <c r="G148" s="407"/>
      <c r="H148" s="407"/>
      <c r="I148" s="407"/>
      <c r="J148" s="407"/>
    </row>
    <row r="149" spans="1:10" s="37" customFormat="1" ht="25.5" customHeight="1" x14ac:dyDescent="0.25">
      <c r="A149" s="382" t="s">
        <v>1043</v>
      </c>
      <c r="B149" s="382"/>
      <c r="C149" s="382"/>
      <c r="D149" s="382"/>
      <c r="E149" s="382"/>
      <c r="F149" s="382"/>
      <c r="G149" s="382"/>
      <c r="H149" s="382"/>
      <c r="I149" s="382"/>
      <c r="J149" s="382"/>
    </row>
    <row r="150" spans="1:10" s="37" customFormat="1" ht="25.5" customHeight="1" x14ac:dyDescent="0.25">
      <c r="A150" s="289" t="s">
        <v>1044</v>
      </c>
      <c r="B150" s="290"/>
      <c r="C150" s="290"/>
      <c r="D150" s="290"/>
      <c r="E150" s="290"/>
      <c r="F150" s="290"/>
      <c r="G150" s="290"/>
      <c r="H150" s="290"/>
      <c r="I150" s="290"/>
      <c r="J150" s="290"/>
    </row>
    <row r="151" spans="1:10" s="37" customFormat="1" ht="25.5" customHeight="1" x14ac:dyDescent="0.25">
      <c r="A151" s="289" t="s">
        <v>1045</v>
      </c>
      <c r="B151" s="290"/>
      <c r="C151" s="290"/>
      <c r="D151" s="290"/>
      <c r="E151" s="290"/>
      <c r="F151" s="290"/>
      <c r="G151" s="290"/>
      <c r="H151" s="290"/>
      <c r="I151" s="290"/>
      <c r="J151" s="290"/>
    </row>
    <row r="152" spans="1:10" s="37" customFormat="1" ht="25.5" customHeight="1" x14ac:dyDescent="0.25">
      <c r="A152" s="382" t="s">
        <v>1046</v>
      </c>
      <c r="B152" s="383"/>
      <c r="C152" s="383"/>
      <c r="D152" s="383"/>
      <c r="E152" s="383"/>
      <c r="F152" s="383"/>
      <c r="G152" s="383"/>
      <c r="H152" s="383"/>
      <c r="I152" s="383"/>
      <c r="J152" s="383"/>
    </row>
    <row r="153" spans="1:10" s="37" customFormat="1" ht="25.5" customHeight="1" x14ac:dyDescent="0.25">
      <c r="A153" s="382" t="s">
        <v>1047</v>
      </c>
      <c r="B153" s="382"/>
      <c r="C153" s="382"/>
      <c r="D153" s="382"/>
      <c r="E153" s="382"/>
      <c r="F153" s="382"/>
      <c r="G153" s="382"/>
      <c r="H153" s="382"/>
      <c r="I153" s="382"/>
      <c r="J153" s="382"/>
    </row>
  </sheetData>
  <sheetProtection algorithmName="SHA-512" hashValue="g2sNIb6cikuKAztQU9IrR/Xsab5uDa7kzCj2wNtTdHM5MkTMh13PH9Aec0UQ5my+6NDF/tRshP0kzWFLCM5Tlw==" saltValue="lQMUFBnJHbu/XMfBK6flpw==" spinCount="100000" sheet="1" objects="1" scenarios="1"/>
  <mergeCells count="20">
    <mergeCell ref="G117:J117"/>
    <mergeCell ref="A68:F68"/>
    <mergeCell ref="A117:F117"/>
    <mergeCell ref="A95:F95"/>
    <mergeCell ref="A108:F108"/>
    <mergeCell ref="A83:F83"/>
    <mergeCell ref="A153:J153"/>
    <mergeCell ref="A143:J143"/>
    <mergeCell ref="A145:J145"/>
    <mergeCell ref="A146:J146"/>
    <mergeCell ref="A148:J148"/>
    <mergeCell ref="A149:J149"/>
    <mergeCell ref="A152:J152"/>
    <mergeCell ref="A1:D1"/>
    <mergeCell ref="G1:J1"/>
    <mergeCell ref="A6:F6"/>
    <mergeCell ref="A26:F26"/>
    <mergeCell ref="A56:F56"/>
    <mergeCell ref="A3:F3"/>
    <mergeCell ref="G26:J26"/>
  </mergeCells>
  <conditionalFormatting sqref="B92:B93">
    <cfRule type="duplicateValues" dxfId="1" priority="1" stopIfTrue="1"/>
  </conditionalFormatting>
  <conditionalFormatting sqref="B131">
    <cfRule type="duplicateValues" dxfId="0" priority="2" stopIfTrue="1"/>
  </conditionalFormatting>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84:J93 J27:J54 J96:J106 J118:J139 J7:J24">
      <formula1>1</formula1>
    </dataValidation>
  </dataValidations>
  <pageMargins left="0.43307086614173229" right="0.23622047244094491" top="0.35433070866141736" bottom="0.35433070866141736" header="0.31496062992125984" footer="0.31496062992125984"/>
  <pageSetup paperSize="9" scale="78"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47"/>
  <sheetViews>
    <sheetView topLeftCell="A107" zoomScaleNormal="100" workbookViewId="0">
      <selection activeCell="B123" sqref="B123"/>
    </sheetView>
  </sheetViews>
  <sheetFormatPr defaultColWidth="9.28515625" defaultRowHeight="12" x14ac:dyDescent="0.2"/>
  <cols>
    <col min="1" max="1" width="3.28515625" style="13" customWidth="1"/>
    <col min="2" max="2" width="27.5703125" style="13" customWidth="1"/>
    <col min="3" max="3" width="8.5703125" style="13" customWidth="1"/>
    <col min="4" max="4" width="5.85546875" style="13" customWidth="1"/>
    <col min="5" max="5" width="18.85546875" style="13" customWidth="1"/>
    <col min="6" max="6" width="10.7109375" style="13" customWidth="1"/>
    <col min="7" max="10" width="11.140625" style="13" customWidth="1"/>
    <col min="11" max="16384" width="9.28515625" style="13"/>
  </cols>
  <sheetData>
    <row r="1" spans="1:11" ht="13.5" x14ac:dyDescent="0.25">
      <c r="A1" s="408" t="s">
        <v>839</v>
      </c>
      <c r="B1" s="408"/>
      <c r="C1" s="408"/>
      <c r="D1" s="408"/>
      <c r="E1" s="11"/>
      <c r="F1" s="12"/>
      <c r="G1" s="409"/>
      <c r="H1" s="409"/>
      <c r="I1" s="409"/>
      <c r="J1" s="409"/>
      <c r="K1" s="409"/>
    </row>
    <row r="2" spans="1:11" x14ac:dyDescent="0.2">
      <c r="A2" s="264"/>
      <c r="B2" s="264"/>
      <c r="C2" s="264"/>
      <c r="D2" s="264"/>
      <c r="E2" s="264"/>
      <c r="F2" s="264"/>
      <c r="G2" s="264"/>
      <c r="H2" s="264"/>
      <c r="I2" s="264"/>
      <c r="J2" s="264"/>
      <c r="K2" s="264"/>
    </row>
    <row r="3" spans="1:11" ht="18.75" x14ac:dyDescent="0.3">
      <c r="A3" s="388" t="s">
        <v>730</v>
      </c>
      <c r="B3" s="389"/>
      <c r="C3" s="389"/>
      <c r="D3" s="389"/>
      <c r="E3" s="389"/>
      <c r="F3" s="390"/>
      <c r="G3" s="272"/>
      <c r="H3" s="272"/>
      <c r="I3" s="272"/>
      <c r="J3" s="272"/>
      <c r="K3" s="273"/>
    </row>
    <row r="4" spans="1:11" ht="67.5" x14ac:dyDescent="0.2">
      <c r="A4" s="71" t="s">
        <v>3</v>
      </c>
      <c r="B4" s="71" t="s">
        <v>4</v>
      </c>
      <c r="C4" s="72" t="s">
        <v>5</v>
      </c>
      <c r="D4" s="72" t="s">
        <v>92</v>
      </c>
      <c r="E4" s="74" t="s">
        <v>6</v>
      </c>
      <c r="F4" s="74" t="s">
        <v>84</v>
      </c>
      <c r="G4" s="74" t="s">
        <v>85</v>
      </c>
      <c r="H4" s="74" t="s">
        <v>189</v>
      </c>
      <c r="I4" s="74" t="s">
        <v>88</v>
      </c>
      <c r="J4" s="76" t="s">
        <v>401</v>
      </c>
      <c r="K4" s="247"/>
    </row>
    <row r="5" spans="1:11" ht="27" x14ac:dyDescent="0.2">
      <c r="A5" s="77">
        <v>1</v>
      </c>
      <c r="B5" s="77">
        <v>2</v>
      </c>
      <c r="C5" s="78">
        <v>3</v>
      </c>
      <c r="D5" s="78">
        <v>4</v>
      </c>
      <c r="E5" s="78">
        <v>5</v>
      </c>
      <c r="F5" s="78">
        <v>6</v>
      </c>
      <c r="G5" s="81" t="s">
        <v>86</v>
      </c>
      <c r="H5" s="78" t="s">
        <v>87</v>
      </c>
      <c r="I5" s="81" t="s">
        <v>89</v>
      </c>
      <c r="J5" s="78">
        <v>10</v>
      </c>
      <c r="K5" s="15"/>
    </row>
    <row r="6" spans="1:11" ht="13.5" x14ac:dyDescent="0.2">
      <c r="A6" s="391" t="s">
        <v>826</v>
      </c>
      <c r="B6" s="392"/>
      <c r="C6" s="392"/>
      <c r="D6" s="392"/>
      <c r="E6" s="392"/>
      <c r="F6" s="401"/>
      <c r="G6" s="63"/>
      <c r="H6" s="40"/>
      <c r="I6" s="40"/>
      <c r="J6" s="237"/>
      <c r="K6" s="264"/>
    </row>
    <row r="7" spans="1:11" ht="27" x14ac:dyDescent="0.2">
      <c r="A7" s="265">
        <v>1</v>
      </c>
      <c r="B7" s="26" t="s">
        <v>761</v>
      </c>
      <c r="C7" s="4">
        <v>8500</v>
      </c>
      <c r="D7" s="265" t="s">
        <v>0</v>
      </c>
      <c r="E7" s="336"/>
      <c r="F7" s="269"/>
      <c r="G7" s="235">
        <f>C7*ROUND(F7, 4)</f>
        <v>0</v>
      </c>
      <c r="H7" s="235">
        <f t="shared" ref="H7:H13" si="0">G7*0.095</f>
        <v>0</v>
      </c>
      <c r="I7" s="235">
        <f t="shared" ref="I7:I13" si="1">G7+H7</f>
        <v>0</v>
      </c>
      <c r="J7" s="236"/>
      <c r="K7" s="264"/>
    </row>
    <row r="8" spans="1:11" ht="27" x14ac:dyDescent="0.2">
      <c r="A8" s="265">
        <v>2</v>
      </c>
      <c r="B8" s="26" t="s">
        <v>220</v>
      </c>
      <c r="C8" s="4">
        <v>1665</v>
      </c>
      <c r="D8" s="265" t="s">
        <v>0</v>
      </c>
      <c r="E8" s="336"/>
      <c r="F8" s="269"/>
      <c r="G8" s="235">
        <f t="shared" ref="G8:G13" si="2">C8*ROUND(F8, 4)</f>
        <v>0</v>
      </c>
      <c r="H8" s="235">
        <f t="shared" si="0"/>
        <v>0</v>
      </c>
      <c r="I8" s="235">
        <f t="shared" si="1"/>
        <v>0</v>
      </c>
      <c r="J8" s="267"/>
      <c r="K8" s="264"/>
    </row>
    <row r="9" spans="1:11" ht="40.5" x14ac:dyDescent="0.2">
      <c r="A9" s="265">
        <v>3</v>
      </c>
      <c r="B9" s="26" t="s">
        <v>446</v>
      </c>
      <c r="C9" s="4">
        <v>174</v>
      </c>
      <c r="D9" s="265" t="s">
        <v>0</v>
      </c>
      <c r="E9" s="352"/>
      <c r="F9" s="269"/>
      <c r="G9" s="235">
        <f t="shared" si="2"/>
        <v>0</v>
      </c>
      <c r="H9" s="235">
        <f t="shared" si="0"/>
        <v>0</v>
      </c>
      <c r="I9" s="235">
        <f t="shared" si="1"/>
        <v>0</v>
      </c>
      <c r="J9" s="267"/>
      <c r="K9" s="264"/>
    </row>
    <row r="10" spans="1:11" ht="27" x14ac:dyDescent="0.2">
      <c r="A10" s="265">
        <v>4</v>
      </c>
      <c r="B10" s="26" t="s">
        <v>340</v>
      </c>
      <c r="C10" s="4">
        <v>210</v>
      </c>
      <c r="D10" s="265" t="s">
        <v>0</v>
      </c>
      <c r="E10" s="352"/>
      <c r="F10" s="269"/>
      <c r="G10" s="235">
        <f t="shared" si="2"/>
        <v>0</v>
      </c>
      <c r="H10" s="235">
        <f t="shared" si="0"/>
        <v>0</v>
      </c>
      <c r="I10" s="235">
        <f t="shared" si="1"/>
        <v>0</v>
      </c>
      <c r="J10" s="267"/>
      <c r="K10" s="264"/>
    </row>
    <row r="11" spans="1:11" ht="40.5" x14ac:dyDescent="0.2">
      <c r="A11" s="265">
        <v>5</v>
      </c>
      <c r="B11" s="26" t="s">
        <v>909</v>
      </c>
      <c r="C11" s="4">
        <v>10</v>
      </c>
      <c r="D11" s="265" t="s">
        <v>0</v>
      </c>
      <c r="E11" s="352"/>
      <c r="F11" s="46"/>
      <c r="G11" s="235">
        <f t="shared" si="2"/>
        <v>0</v>
      </c>
      <c r="H11" s="235">
        <f t="shared" si="0"/>
        <v>0</v>
      </c>
      <c r="I11" s="235">
        <f t="shared" si="1"/>
        <v>0</v>
      </c>
      <c r="J11" s="267"/>
      <c r="K11" s="264"/>
    </row>
    <row r="12" spans="1:11" ht="27" x14ac:dyDescent="0.2">
      <c r="A12" s="265">
        <v>6</v>
      </c>
      <c r="B12" s="26" t="s">
        <v>910</v>
      </c>
      <c r="C12" s="265">
        <v>150</v>
      </c>
      <c r="D12" s="265" t="s">
        <v>1</v>
      </c>
      <c r="E12" s="352"/>
      <c r="F12" s="46"/>
      <c r="G12" s="235">
        <f t="shared" si="2"/>
        <v>0</v>
      </c>
      <c r="H12" s="235">
        <f t="shared" si="0"/>
        <v>0</v>
      </c>
      <c r="I12" s="235">
        <f t="shared" si="1"/>
        <v>0</v>
      </c>
      <c r="J12" s="267"/>
      <c r="K12" s="264"/>
    </row>
    <row r="13" spans="1:11" ht="40.5" x14ac:dyDescent="0.2">
      <c r="A13" s="265">
        <v>7</v>
      </c>
      <c r="B13" s="42" t="s">
        <v>774</v>
      </c>
      <c r="C13" s="265">
        <v>30</v>
      </c>
      <c r="D13" s="265" t="s">
        <v>0</v>
      </c>
      <c r="E13" s="352"/>
      <c r="F13" s="46"/>
      <c r="G13" s="235">
        <f t="shared" si="2"/>
        <v>0</v>
      </c>
      <c r="H13" s="235">
        <f t="shared" si="0"/>
        <v>0</v>
      </c>
      <c r="I13" s="235">
        <f t="shared" si="1"/>
        <v>0</v>
      </c>
      <c r="J13" s="267"/>
      <c r="K13" s="264"/>
    </row>
    <row r="14" spans="1:11" ht="13.5" x14ac:dyDescent="0.2">
      <c r="A14" s="21"/>
      <c r="B14" s="22" t="s">
        <v>152</v>
      </c>
      <c r="C14" s="23" t="s">
        <v>7</v>
      </c>
      <c r="D14" s="23" t="s">
        <v>7</v>
      </c>
      <c r="E14" s="23" t="s">
        <v>7</v>
      </c>
      <c r="F14" s="23" t="s">
        <v>7</v>
      </c>
      <c r="G14" s="9">
        <f>SUM(G7:G13)</f>
        <v>0</v>
      </c>
      <c r="H14" s="9">
        <f>SUM(H7:H13)</f>
        <v>0</v>
      </c>
      <c r="I14" s="9">
        <f>SUM(I7:I13)</f>
        <v>0</v>
      </c>
      <c r="J14" s="10">
        <f>SUM(J7:J13)</f>
        <v>0</v>
      </c>
      <c r="K14" s="264"/>
    </row>
    <row r="15" spans="1:11" ht="13.5" x14ac:dyDescent="0.2">
      <c r="A15" s="391" t="s">
        <v>1077</v>
      </c>
      <c r="B15" s="392"/>
      <c r="C15" s="392"/>
      <c r="D15" s="392"/>
      <c r="E15" s="392"/>
      <c r="F15" s="401"/>
      <c r="G15" s="40"/>
      <c r="H15" s="40"/>
      <c r="I15" s="40"/>
      <c r="J15" s="237"/>
      <c r="K15" s="264"/>
    </row>
    <row r="16" spans="1:11" ht="40.5" x14ac:dyDescent="0.2">
      <c r="A16" s="265">
        <v>1</v>
      </c>
      <c r="B16" s="26" t="s">
        <v>453</v>
      </c>
      <c r="C16" s="265">
        <v>102</v>
      </c>
      <c r="D16" s="265" t="s">
        <v>1</v>
      </c>
      <c r="E16" s="336"/>
      <c r="F16" s="46"/>
      <c r="G16" s="266">
        <f>C16*ROUND(F16, 4)</f>
        <v>0</v>
      </c>
      <c r="H16" s="266">
        <f>G16*0.095</f>
        <v>0</v>
      </c>
      <c r="I16" s="266">
        <f>G16+H16</f>
        <v>0</v>
      </c>
      <c r="J16" s="267"/>
      <c r="K16" s="264"/>
    </row>
    <row r="17" spans="1:11" ht="27" x14ac:dyDescent="0.2">
      <c r="A17" s="265">
        <v>2</v>
      </c>
      <c r="B17" s="26" t="s">
        <v>454</v>
      </c>
      <c r="C17" s="265">
        <v>80</v>
      </c>
      <c r="D17" s="265" t="s">
        <v>1</v>
      </c>
      <c r="E17" s="336"/>
      <c r="F17" s="46"/>
      <c r="G17" s="266">
        <f t="shared" ref="G17:G34" si="3">C17*ROUND(F17, 4)</f>
        <v>0</v>
      </c>
      <c r="H17" s="266">
        <f t="shared" ref="H17:H34" si="4">G17*0.095</f>
        <v>0</v>
      </c>
      <c r="I17" s="266">
        <f t="shared" ref="I17:I34" si="5">G17+H17</f>
        <v>0</v>
      </c>
      <c r="J17" s="267"/>
      <c r="K17" s="264"/>
    </row>
    <row r="18" spans="1:11" ht="40.5" x14ac:dyDescent="0.2">
      <c r="A18" s="265">
        <v>3</v>
      </c>
      <c r="B18" s="26" t="s">
        <v>455</v>
      </c>
      <c r="C18" s="265">
        <v>490</v>
      </c>
      <c r="D18" s="265" t="s">
        <v>1</v>
      </c>
      <c r="E18" s="336"/>
      <c r="F18" s="46"/>
      <c r="G18" s="266">
        <f t="shared" si="3"/>
        <v>0</v>
      </c>
      <c r="H18" s="266">
        <f t="shared" si="4"/>
        <v>0</v>
      </c>
      <c r="I18" s="266">
        <f t="shared" si="5"/>
        <v>0</v>
      </c>
      <c r="J18" s="267"/>
      <c r="K18" s="264"/>
    </row>
    <row r="19" spans="1:11" ht="27" x14ac:dyDescent="0.2">
      <c r="A19" s="265">
        <v>4</v>
      </c>
      <c r="B19" s="26" t="s">
        <v>457</v>
      </c>
      <c r="C19" s="265">
        <v>132</v>
      </c>
      <c r="D19" s="265" t="s">
        <v>1</v>
      </c>
      <c r="E19" s="336"/>
      <c r="F19" s="46"/>
      <c r="G19" s="266">
        <f t="shared" si="3"/>
        <v>0</v>
      </c>
      <c r="H19" s="266">
        <f t="shared" si="4"/>
        <v>0</v>
      </c>
      <c r="I19" s="266">
        <f t="shared" si="5"/>
        <v>0</v>
      </c>
      <c r="J19" s="267"/>
      <c r="K19" s="264"/>
    </row>
    <row r="20" spans="1:11" ht="81" x14ac:dyDescent="0.25">
      <c r="A20" s="265">
        <v>5</v>
      </c>
      <c r="B20" s="467" t="s">
        <v>1124</v>
      </c>
      <c r="C20" s="265">
        <v>100</v>
      </c>
      <c r="D20" s="265" t="s">
        <v>1</v>
      </c>
      <c r="E20" s="336"/>
      <c r="F20" s="46"/>
      <c r="G20" s="266">
        <f t="shared" si="3"/>
        <v>0</v>
      </c>
      <c r="H20" s="266">
        <f t="shared" si="4"/>
        <v>0</v>
      </c>
      <c r="I20" s="266">
        <f t="shared" si="5"/>
        <v>0</v>
      </c>
      <c r="J20" s="267"/>
      <c r="K20" s="264"/>
    </row>
    <row r="21" spans="1:11" ht="27" x14ac:dyDescent="0.2">
      <c r="A21" s="265">
        <v>6</v>
      </c>
      <c r="B21" s="26" t="s">
        <v>456</v>
      </c>
      <c r="C21" s="265">
        <v>80</v>
      </c>
      <c r="D21" s="265" t="s">
        <v>1</v>
      </c>
      <c r="E21" s="336"/>
      <c r="F21" s="46"/>
      <c r="G21" s="266">
        <f t="shared" si="3"/>
        <v>0</v>
      </c>
      <c r="H21" s="266">
        <f t="shared" si="4"/>
        <v>0</v>
      </c>
      <c r="I21" s="266">
        <f t="shared" si="5"/>
        <v>0</v>
      </c>
      <c r="J21" s="267"/>
      <c r="K21" s="264"/>
    </row>
    <row r="22" spans="1:11" ht="27" x14ac:dyDescent="0.2">
      <c r="A22" s="265">
        <v>7</v>
      </c>
      <c r="B22" s="26" t="s">
        <v>458</v>
      </c>
      <c r="C22" s="265">
        <v>60</v>
      </c>
      <c r="D22" s="265" t="s">
        <v>1</v>
      </c>
      <c r="E22" s="336"/>
      <c r="F22" s="46"/>
      <c r="G22" s="266">
        <f t="shared" si="3"/>
        <v>0</v>
      </c>
      <c r="H22" s="266">
        <f t="shared" si="4"/>
        <v>0</v>
      </c>
      <c r="I22" s="266">
        <f t="shared" si="5"/>
        <v>0</v>
      </c>
      <c r="J22" s="267"/>
      <c r="K22" s="264"/>
    </row>
    <row r="23" spans="1:11" ht="40.5" x14ac:dyDescent="0.2">
      <c r="A23" s="265">
        <v>8</v>
      </c>
      <c r="B23" s="26" t="s">
        <v>459</v>
      </c>
      <c r="C23" s="265">
        <v>80</v>
      </c>
      <c r="D23" s="265" t="s">
        <v>1</v>
      </c>
      <c r="E23" s="336"/>
      <c r="F23" s="46"/>
      <c r="G23" s="266">
        <f t="shared" si="3"/>
        <v>0</v>
      </c>
      <c r="H23" s="266">
        <f t="shared" si="4"/>
        <v>0</v>
      </c>
      <c r="I23" s="266">
        <f t="shared" si="5"/>
        <v>0</v>
      </c>
      <c r="J23" s="267"/>
      <c r="K23" s="264"/>
    </row>
    <row r="24" spans="1:11" ht="27" x14ac:dyDescent="0.2">
      <c r="A24" s="265">
        <v>9</v>
      </c>
      <c r="B24" s="26" t="s">
        <v>346</v>
      </c>
      <c r="C24" s="265">
        <v>132</v>
      </c>
      <c r="D24" s="265" t="s">
        <v>1</v>
      </c>
      <c r="E24" s="336"/>
      <c r="F24" s="46"/>
      <c r="G24" s="266">
        <f t="shared" si="3"/>
        <v>0</v>
      </c>
      <c r="H24" s="266">
        <f t="shared" si="4"/>
        <v>0</v>
      </c>
      <c r="I24" s="266">
        <f t="shared" si="5"/>
        <v>0</v>
      </c>
      <c r="J24" s="267"/>
      <c r="K24" s="264"/>
    </row>
    <row r="25" spans="1:11" ht="40.5" x14ac:dyDescent="0.2">
      <c r="A25" s="265">
        <v>10</v>
      </c>
      <c r="B25" s="359" t="s">
        <v>1125</v>
      </c>
      <c r="C25" s="265">
        <v>5</v>
      </c>
      <c r="D25" s="265" t="s">
        <v>1</v>
      </c>
      <c r="E25" s="336"/>
      <c r="F25" s="46"/>
      <c r="G25" s="266">
        <f t="shared" si="3"/>
        <v>0</v>
      </c>
      <c r="H25" s="266">
        <f t="shared" si="4"/>
        <v>0</v>
      </c>
      <c r="I25" s="266">
        <f t="shared" si="5"/>
        <v>0</v>
      </c>
      <c r="J25" s="267"/>
      <c r="K25" s="264"/>
    </row>
    <row r="26" spans="1:11" ht="27" x14ac:dyDescent="0.2">
      <c r="A26" s="265">
        <v>11</v>
      </c>
      <c r="B26" s="26" t="s">
        <v>1025</v>
      </c>
      <c r="C26" s="265">
        <v>170</v>
      </c>
      <c r="D26" s="265" t="s">
        <v>1</v>
      </c>
      <c r="E26" s="336"/>
      <c r="F26" s="46"/>
      <c r="G26" s="266">
        <f t="shared" si="3"/>
        <v>0</v>
      </c>
      <c r="H26" s="266">
        <f t="shared" si="4"/>
        <v>0</v>
      </c>
      <c r="I26" s="266">
        <f t="shared" si="5"/>
        <v>0</v>
      </c>
      <c r="J26" s="267"/>
      <c r="K26" s="264"/>
    </row>
    <row r="27" spans="1:11" ht="27" x14ac:dyDescent="0.2">
      <c r="A27" s="265">
        <v>12</v>
      </c>
      <c r="B27" s="26" t="s">
        <v>1026</v>
      </c>
      <c r="C27" s="265">
        <v>80</v>
      </c>
      <c r="D27" s="265" t="s">
        <v>1</v>
      </c>
      <c r="E27" s="336"/>
      <c r="F27" s="46"/>
      <c r="G27" s="266">
        <f t="shared" si="3"/>
        <v>0</v>
      </c>
      <c r="H27" s="266">
        <f t="shared" si="4"/>
        <v>0</v>
      </c>
      <c r="I27" s="266">
        <f t="shared" si="5"/>
        <v>0</v>
      </c>
      <c r="J27" s="267"/>
      <c r="K27" s="264"/>
    </row>
    <row r="28" spans="1:11" ht="27" x14ac:dyDescent="0.2">
      <c r="A28" s="265">
        <v>13</v>
      </c>
      <c r="B28" s="45" t="s">
        <v>1027</v>
      </c>
      <c r="C28" s="265">
        <v>80</v>
      </c>
      <c r="D28" s="265" t="s">
        <v>1</v>
      </c>
      <c r="E28" s="336"/>
      <c r="F28" s="46"/>
      <c r="G28" s="266">
        <f t="shared" si="3"/>
        <v>0</v>
      </c>
      <c r="H28" s="266">
        <f t="shared" si="4"/>
        <v>0</v>
      </c>
      <c r="I28" s="266">
        <f t="shared" si="5"/>
        <v>0</v>
      </c>
      <c r="J28" s="267"/>
      <c r="K28" s="264"/>
    </row>
    <row r="29" spans="1:11" ht="27" x14ac:dyDescent="0.2">
      <c r="A29" s="265">
        <v>14</v>
      </c>
      <c r="B29" s="26" t="s">
        <v>1028</v>
      </c>
      <c r="C29" s="265">
        <v>172</v>
      </c>
      <c r="D29" s="265" t="s">
        <v>1</v>
      </c>
      <c r="E29" s="336"/>
      <c r="F29" s="46"/>
      <c r="G29" s="266">
        <f t="shared" si="3"/>
        <v>0</v>
      </c>
      <c r="H29" s="266">
        <f t="shared" si="4"/>
        <v>0</v>
      </c>
      <c r="I29" s="266">
        <f t="shared" si="5"/>
        <v>0</v>
      </c>
      <c r="J29" s="267"/>
      <c r="K29" s="264"/>
    </row>
    <row r="30" spans="1:11" ht="27" x14ac:dyDescent="0.2">
      <c r="A30" s="265">
        <v>15</v>
      </c>
      <c r="B30" s="26" t="s">
        <v>1029</v>
      </c>
      <c r="C30" s="265">
        <v>220</v>
      </c>
      <c r="D30" s="265" t="s">
        <v>1</v>
      </c>
      <c r="E30" s="336"/>
      <c r="F30" s="46"/>
      <c r="G30" s="266">
        <f t="shared" si="3"/>
        <v>0</v>
      </c>
      <c r="H30" s="266">
        <f t="shared" si="4"/>
        <v>0</v>
      </c>
      <c r="I30" s="266">
        <f t="shared" si="5"/>
        <v>0</v>
      </c>
      <c r="J30" s="267"/>
      <c r="K30" s="264"/>
    </row>
    <row r="31" spans="1:11" ht="27" x14ac:dyDescent="0.2">
      <c r="A31" s="265">
        <v>16</v>
      </c>
      <c r="B31" s="26" t="s">
        <v>1030</v>
      </c>
      <c r="C31" s="265">
        <v>270</v>
      </c>
      <c r="D31" s="265" t="s">
        <v>1</v>
      </c>
      <c r="E31" s="336"/>
      <c r="F31" s="46"/>
      <c r="G31" s="266">
        <f t="shared" si="3"/>
        <v>0</v>
      </c>
      <c r="H31" s="266">
        <f t="shared" si="4"/>
        <v>0</v>
      </c>
      <c r="I31" s="266">
        <f t="shared" si="5"/>
        <v>0</v>
      </c>
      <c r="J31" s="267"/>
      <c r="K31" s="264"/>
    </row>
    <row r="32" spans="1:11" ht="27" x14ac:dyDescent="0.2">
      <c r="A32" s="265">
        <v>17</v>
      </c>
      <c r="B32" s="26" t="s">
        <v>911</v>
      </c>
      <c r="C32" s="265">
        <v>10</v>
      </c>
      <c r="D32" s="265" t="s">
        <v>1</v>
      </c>
      <c r="E32" s="336"/>
      <c r="F32" s="46"/>
      <c r="G32" s="266">
        <f t="shared" si="3"/>
        <v>0</v>
      </c>
      <c r="H32" s="266">
        <f t="shared" si="4"/>
        <v>0</v>
      </c>
      <c r="I32" s="266">
        <f t="shared" si="5"/>
        <v>0</v>
      </c>
      <c r="J32" s="267"/>
      <c r="K32" s="264"/>
    </row>
    <row r="33" spans="1:11" ht="40.5" x14ac:dyDescent="0.2">
      <c r="A33" s="265">
        <v>18</v>
      </c>
      <c r="B33" s="26" t="s">
        <v>912</v>
      </c>
      <c r="C33" s="265">
        <v>5</v>
      </c>
      <c r="D33" s="265" t="s">
        <v>1</v>
      </c>
      <c r="E33" s="336"/>
      <c r="F33" s="46"/>
      <c r="G33" s="266">
        <f t="shared" si="3"/>
        <v>0</v>
      </c>
      <c r="H33" s="266">
        <f t="shared" si="4"/>
        <v>0</v>
      </c>
      <c r="I33" s="266">
        <f t="shared" si="5"/>
        <v>0</v>
      </c>
      <c r="J33" s="267"/>
      <c r="K33" s="264"/>
    </row>
    <row r="34" spans="1:11" ht="27" x14ac:dyDescent="0.2">
      <c r="A34" s="265">
        <v>19</v>
      </c>
      <c r="B34" s="45" t="s">
        <v>762</v>
      </c>
      <c r="C34" s="265">
        <v>5</v>
      </c>
      <c r="D34" s="265" t="s">
        <v>1</v>
      </c>
      <c r="E34" s="336"/>
      <c r="F34" s="46"/>
      <c r="G34" s="266">
        <f t="shared" si="3"/>
        <v>0</v>
      </c>
      <c r="H34" s="266">
        <f t="shared" si="4"/>
        <v>0</v>
      </c>
      <c r="I34" s="266">
        <f t="shared" si="5"/>
        <v>0</v>
      </c>
      <c r="J34" s="267"/>
      <c r="K34" s="264"/>
    </row>
    <row r="35" spans="1:11" ht="13.5" x14ac:dyDescent="0.2">
      <c r="A35" s="21"/>
      <c r="B35" s="22" t="s">
        <v>153</v>
      </c>
      <c r="C35" s="23" t="s">
        <v>7</v>
      </c>
      <c r="D35" s="23" t="s">
        <v>7</v>
      </c>
      <c r="E35" s="23" t="s">
        <v>7</v>
      </c>
      <c r="F35" s="23" t="s">
        <v>7</v>
      </c>
      <c r="G35" s="9">
        <f>SUM(G16:G34)</f>
        <v>0</v>
      </c>
      <c r="H35" s="9">
        <f t="shared" ref="H35:I35" si="6">SUM(H16:H34)</f>
        <v>0</v>
      </c>
      <c r="I35" s="9">
        <f t="shared" si="6"/>
        <v>0</v>
      </c>
      <c r="J35" s="10">
        <f>SUM(J16:J34)</f>
        <v>0</v>
      </c>
      <c r="K35" s="264"/>
    </row>
    <row r="36" spans="1:11" ht="13.5" x14ac:dyDescent="0.25">
      <c r="A36" s="402" t="s">
        <v>925</v>
      </c>
      <c r="B36" s="403"/>
      <c r="C36" s="403"/>
      <c r="D36" s="403"/>
      <c r="E36" s="403"/>
      <c r="F36" s="404"/>
      <c r="G36" s="115"/>
      <c r="H36" s="115"/>
      <c r="I36" s="115"/>
      <c r="J36" s="238"/>
      <c r="K36" s="39"/>
    </row>
    <row r="37" spans="1:11" ht="27" x14ac:dyDescent="0.25">
      <c r="A37" s="268">
        <v>1</v>
      </c>
      <c r="B37" s="468" t="s">
        <v>1126</v>
      </c>
      <c r="C37" s="265">
        <v>20</v>
      </c>
      <c r="D37" s="265" t="s">
        <v>1</v>
      </c>
      <c r="E37" s="336"/>
      <c r="F37" s="269"/>
      <c r="G37" s="266">
        <f>C37*ROUND(F37, 4)</f>
        <v>0</v>
      </c>
      <c r="H37" s="266">
        <f>G37*0.095</f>
        <v>0</v>
      </c>
      <c r="I37" s="266">
        <f>G37+H37</f>
        <v>0</v>
      </c>
      <c r="J37" s="127" t="s">
        <v>7</v>
      </c>
      <c r="K37" s="39"/>
    </row>
    <row r="38" spans="1:11" ht="27" x14ac:dyDescent="0.25">
      <c r="A38" s="268">
        <v>2</v>
      </c>
      <c r="B38" s="194" t="s">
        <v>763</v>
      </c>
      <c r="C38" s="265">
        <v>10</v>
      </c>
      <c r="D38" s="265" t="s">
        <v>1</v>
      </c>
      <c r="E38" s="336"/>
      <c r="F38" s="269"/>
      <c r="G38" s="266">
        <f t="shared" ref="G38:G40" si="7">C38*ROUND(F38, 4)</f>
        <v>0</v>
      </c>
      <c r="H38" s="266">
        <f t="shared" ref="H38:H40" si="8">G38*0.095</f>
        <v>0</v>
      </c>
      <c r="I38" s="266">
        <f t="shared" ref="I38:I40" si="9">G38+H38</f>
        <v>0</v>
      </c>
      <c r="J38" s="127" t="s">
        <v>7</v>
      </c>
      <c r="K38" s="39"/>
    </row>
    <row r="39" spans="1:11" ht="40.5" x14ac:dyDescent="0.25">
      <c r="A39" s="268">
        <v>3</v>
      </c>
      <c r="B39" s="105" t="s">
        <v>828</v>
      </c>
      <c r="C39" s="265">
        <v>20</v>
      </c>
      <c r="D39" s="265" t="s">
        <v>1</v>
      </c>
      <c r="E39" s="336"/>
      <c r="F39" s="269"/>
      <c r="G39" s="266">
        <f t="shared" si="7"/>
        <v>0</v>
      </c>
      <c r="H39" s="266">
        <f t="shared" si="8"/>
        <v>0</v>
      </c>
      <c r="I39" s="266">
        <f t="shared" si="9"/>
        <v>0</v>
      </c>
      <c r="J39" s="127" t="s">
        <v>7</v>
      </c>
      <c r="K39" s="39"/>
    </row>
    <row r="40" spans="1:11" ht="40.5" x14ac:dyDescent="0.25">
      <c r="A40" s="268">
        <v>4</v>
      </c>
      <c r="B40" s="239" t="s">
        <v>827</v>
      </c>
      <c r="C40" s="265">
        <v>10</v>
      </c>
      <c r="D40" s="265" t="s">
        <v>1</v>
      </c>
      <c r="E40" s="336"/>
      <c r="F40" s="269"/>
      <c r="G40" s="266">
        <f t="shared" si="7"/>
        <v>0</v>
      </c>
      <c r="H40" s="266">
        <f t="shared" si="8"/>
        <v>0</v>
      </c>
      <c r="I40" s="266">
        <f t="shared" si="9"/>
        <v>0</v>
      </c>
      <c r="J40" s="127" t="s">
        <v>7</v>
      </c>
      <c r="K40" s="39"/>
    </row>
    <row r="41" spans="1:11" ht="13.5" x14ac:dyDescent="0.25">
      <c r="A41" s="21"/>
      <c r="B41" s="22" t="s">
        <v>623</v>
      </c>
      <c r="C41" s="23" t="s">
        <v>7</v>
      </c>
      <c r="D41" s="23" t="s">
        <v>7</v>
      </c>
      <c r="E41" s="23" t="s">
        <v>7</v>
      </c>
      <c r="F41" s="23" t="s">
        <v>7</v>
      </c>
      <c r="G41" s="9">
        <f>SUM(G37:G40)</f>
        <v>0</v>
      </c>
      <c r="H41" s="9">
        <f>SUM(H37:H40)</f>
        <v>0</v>
      </c>
      <c r="I41" s="9">
        <f>SUM(I37:I40)</f>
        <v>0</v>
      </c>
      <c r="J41" s="127" t="s">
        <v>7</v>
      </c>
      <c r="K41" s="39"/>
    </row>
    <row r="42" spans="1:11" ht="13.5" x14ac:dyDescent="0.2">
      <c r="A42" s="391" t="s">
        <v>926</v>
      </c>
      <c r="B42" s="392"/>
      <c r="C42" s="392"/>
      <c r="D42" s="392"/>
      <c r="E42" s="392"/>
      <c r="F42" s="401"/>
      <c r="G42" s="40"/>
      <c r="H42" s="40"/>
      <c r="I42" s="40"/>
      <c r="J42" s="237"/>
      <c r="K42" s="264"/>
    </row>
    <row r="43" spans="1:11" ht="40.5" x14ac:dyDescent="0.2">
      <c r="A43" s="265">
        <v>1</v>
      </c>
      <c r="B43" s="26" t="s">
        <v>631</v>
      </c>
      <c r="C43" s="265">
        <v>5</v>
      </c>
      <c r="D43" s="265" t="s">
        <v>1</v>
      </c>
      <c r="E43" s="336"/>
      <c r="F43" s="55"/>
      <c r="G43" s="266">
        <f>C43*ROUND(F43, 4)</f>
        <v>0</v>
      </c>
      <c r="H43" s="266">
        <f t="shared" ref="H43:H67" si="10">G43*0.095</f>
        <v>0</v>
      </c>
      <c r="I43" s="266">
        <f t="shared" ref="I43:I67" si="11">G43+H43</f>
        <v>0</v>
      </c>
      <c r="J43" s="267"/>
      <c r="K43" s="264"/>
    </row>
    <row r="44" spans="1:11" ht="40.5" x14ac:dyDescent="0.2">
      <c r="A44" s="265">
        <v>2</v>
      </c>
      <c r="B44" s="26" t="s">
        <v>913</v>
      </c>
      <c r="C44" s="265">
        <v>5</v>
      </c>
      <c r="D44" s="265" t="s">
        <v>1</v>
      </c>
      <c r="E44" s="336"/>
      <c r="F44" s="240"/>
      <c r="G44" s="266">
        <f t="shared" ref="G44:G67" si="12">C44*ROUND(F44, 4)</f>
        <v>0</v>
      </c>
      <c r="H44" s="266">
        <f t="shared" si="10"/>
        <v>0</v>
      </c>
      <c r="I44" s="266">
        <f t="shared" si="11"/>
        <v>0</v>
      </c>
      <c r="J44" s="267"/>
      <c r="K44" s="264"/>
    </row>
    <row r="45" spans="1:11" ht="40.5" x14ac:dyDescent="0.2">
      <c r="A45" s="265">
        <v>3</v>
      </c>
      <c r="B45" s="26" t="s">
        <v>348</v>
      </c>
      <c r="C45" s="265">
        <v>5</v>
      </c>
      <c r="D45" s="265" t="s">
        <v>1</v>
      </c>
      <c r="E45" s="336"/>
      <c r="F45" s="55"/>
      <c r="G45" s="266">
        <f t="shared" si="12"/>
        <v>0</v>
      </c>
      <c r="H45" s="266">
        <f t="shared" si="10"/>
        <v>0</v>
      </c>
      <c r="I45" s="266">
        <f t="shared" si="11"/>
        <v>0</v>
      </c>
      <c r="J45" s="267"/>
      <c r="K45" s="264"/>
    </row>
    <row r="46" spans="1:11" ht="40.5" x14ac:dyDescent="0.2">
      <c r="A46" s="265">
        <v>4</v>
      </c>
      <c r="B46" s="42" t="s">
        <v>708</v>
      </c>
      <c r="C46" s="265">
        <v>33</v>
      </c>
      <c r="D46" s="265" t="s">
        <v>1</v>
      </c>
      <c r="E46" s="336"/>
      <c r="F46" s="55"/>
      <c r="G46" s="266">
        <f t="shared" si="12"/>
        <v>0</v>
      </c>
      <c r="H46" s="266">
        <f t="shared" si="10"/>
        <v>0</v>
      </c>
      <c r="I46" s="266">
        <f t="shared" si="11"/>
        <v>0</v>
      </c>
      <c r="J46" s="267"/>
      <c r="K46" s="264"/>
    </row>
    <row r="47" spans="1:11" ht="40.5" x14ac:dyDescent="0.2">
      <c r="A47" s="265">
        <v>5</v>
      </c>
      <c r="B47" s="42" t="s">
        <v>347</v>
      </c>
      <c r="C47" s="265">
        <v>3</v>
      </c>
      <c r="D47" s="265" t="s">
        <v>1</v>
      </c>
      <c r="E47" s="336"/>
      <c r="F47" s="55"/>
      <c r="G47" s="266">
        <f t="shared" si="12"/>
        <v>0</v>
      </c>
      <c r="H47" s="266">
        <f t="shared" si="10"/>
        <v>0</v>
      </c>
      <c r="I47" s="266">
        <f t="shared" si="11"/>
        <v>0</v>
      </c>
      <c r="J47" s="267"/>
      <c r="K47" s="264"/>
    </row>
    <row r="48" spans="1:11" ht="27" x14ac:dyDescent="0.2">
      <c r="A48" s="265">
        <v>6</v>
      </c>
      <c r="B48" s="42" t="s">
        <v>764</v>
      </c>
      <c r="C48" s="265">
        <v>5</v>
      </c>
      <c r="D48" s="265" t="s">
        <v>1</v>
      </c>
      <c r="E48" s="336"/>
      <c r="F48" s="240"/>
      <c r="G48" s="266">
        <f t="shared" si="12"/>
        <v>0</v>
      </c>
      <c r="H48" s="266">
        <f t="shared" si="10"/>
        <v>0</v>
      </c>
      <c r="I48" s="266">
        <f t="shared" si="11"/>
        <v>0</v>
      </c>
      <c r="J48" s="267"/>
      <c r="K48" s="264"/>
    </row>
    <row r="49" spans="1:11" ht="13.5" x14ac:dyDescent="0.2">
      <c r="A49" s="265">
        <v>7</v>
      </c>
      <c r="B49" s="42" t="s">
        <v>227</v>
      </c>
      <c r="C49" s="265">
        <v>2</v>
      </c>
      <c r="D49" s="265" t="s">
        <v>1</v>
      </c>
      <c r="E49" s="336"/>
      <c r="F49" s="55"/>
      <c r="G49" s="266">
        <f t="shared" si="12"/>
        <v>0</v>
      </c>
      <c r="H49" s="266">
        <f t="shared" si="10"/>
        <v>0</v>
      </c>
      <c r="I49" s="266">
        <f t="shared" si="11"/>
        <v>0</v>
      </c>
      <c r="J49" s="267"/>
      <c r="K49" s="264"/>
    </row>
    <row r="50" spans="1:11" ht="13.5" x14ac:dyDescent="0.2">
      <c r="A50" s="265">
        <v>8</v>
      </c>
      <c r="B50" s="359" t="s">
        <v>1127</v>
      </c>
      <c r="C50" s="265">
        <v>2</v>
      </c>
      <c r="D50" s="265" t="s">
        <v>1</v>
      </c>
      <c r="E50" s="336"/>
      <c r="F50" s="55"/>
      <c r="G50" s="266">
        <f t="shared" si="12"/>
        <v>0</v>
      </c>
      <c r="H50" s="266">
        <f t="shared" si="10"/>
        <v>0</v>
      </c>
      <c r="I50" s="266">
        <f t="shared" si="11"/>
        <v>0</v>
      </c>
      <c r="J50" s="267"/>
      <c r="K50" s="264"/>
    </row>
    <row r="51" spans="1:11" ht="13.5" x14ac:dyDescent="0.2">
      <c r="A51" s="265">
        <v>9</v>
      </c>
      <c r="B51" s="42" t="s">
        <v>226</v>
      </c>
      <c r="C51" s="265">
        <v>0.5</v>
      </c>
      <c r="D51" s="265" t="s">
        <v>1</v>
      </c>
      <c r="E51" s="336"/>
      <c r="F51" s="240"/>
      <c r="G51" s="266">
        <f t="shared" si="12"/>
        <v>0</v>
      </c>
      <c r="H51" s="266">
        <f t="shared" si="10"/>
        <v>0</v>
      </c>
      <c r="I51" s="266">
        <f t="shared" si="11"/>
        <v>0</v>
      </c>
      <c r="J51" s="267"/>
      <c r="K51" s="264"/>
    </row>
    <row r="52" spans="1:11" ht="13.5" x14ac:dyDescent="0.2">
      <c r="A52" s="265">
        <v>10</v>
      </c>
      <c r="B52" s="42" t="s">
        <v>363</v>
      </c>
      <c r="C52" s="265">
        <v>5</v>
      </c>
      <c r="D52" s="265" t="s">
        <v>1</v>
      </c>
      <c r="E52" s="336"/>
      <c r="F52" s="55"/>
      <c r="G52" s="266">
        <f t="shared" si="12"/>
        <v>0</v>
      </c>
      <c r="H52" s="266">
        <f t="shared" si="10"/>
        <v>0</v>
      </c>
      <c r="I52" s="266">
        <f t="shared" si="11"/>
        <v>0</v>
      </c>
      <c r="J52" s="267"/>
      <c r="K52" s="264"/>
    </row>
    <row r="53" spans="1:11" ht="27" x14ac:dyDescent="0.2">
      <c r="A53" s="265">
        <v>11</v>
      </c>
      <c r="B53" s="42" t="s">
        <v>695</v>
      </c>
      <c r="C53" s="265">
        <v>1</v>
      </c>
      <c r="D53" s="265" t="s">
        <v>1</v>
      </c>
      <c r="E53" s="336"/>
      <c r="F53" s="240"/>
      <c r="G53" s="266">
        <f t="shared" si="12"/>
        <v>0</v>
      </c>
      <c r="H53" s="266">
        <f t="shared" si="10"/>
        <v>0</v>
      </c>
      <c r="I53" s="266">
        <f t="shared" si="11"/>
        <v>0</v>
      </c>
      <c r="J53" s="267"/>
      <c r="K53" s="264"/>
    </row>
    <row r="54" spans="1:11" ht="13.5" x14ac:dyDescent="0.2">
      <c r="A54" s="265">
        <v>12</v>
      </c>
      <c r="B54" s="359" t="s">
        <v>1128</v>
      </c>
      <c r="C54" s="265">
        <v>1</v>
      </c>
      <c r="D54" s="265" t="s">
        <v>1</v>
      </c>
      <c r="E54" s="336"/>
      <c r="F54" s="55"/>
      <c r="G54" s="266">
        <f t="shared" si="12"/>
        <v>0</v>
      </c>
      <c r="H54" s="266">
        <f t="shared" si="10"/>
        <v>0</v>
      </c>
      <c r="I54" s="266">
        <f t="shared" si="11"/>
        <v>0</v>
      </c>
      <c r="J54" s="267"/>
      <c r="K54" s="264"/>
    </row>
    <row r="55" spans="1:11" ht="27" x14ac:dyDescent="0.2">
      <c r="A55" s="265">
        <v>13</v>
      </c>
      <c r="B55" s="359" t="s">
        <v>1129</v>
      </c>
      <c r="C55" s="265">
        <v>0.5</v>
      </c>
      <c r="D55" s="265" t="s">
        <v>1</v>
      </c>
      <c r="E55" s="336"/>
      <c r="F55" s="240"/>
      <c r="G55" s="266">
        <f t="shared" si="12"/>
        <v>0</v>
      </c>
      <c r="H55" s="266">
        <f t="shared" si="10"/>
        <v>0</v>
      </c>
      <c r="I55" s="266">
        <f t="shared" si="11"/>
        <v>0</v>
      </c>
      <c r="J55" s="267"/>
      <c r="K55" s="264"/>
    </row>
    <row r="56" spans="1:11" ht="13.5" x14ac:dyDescent="0.2">
      <c r="A56" s="265">
        <v>14</v>
      </c>
      <c r="B56" s="359" t="s">
        <v>1130</v>
      </c>
      <c r="C56" s="265">
        <v>2</v>
      </c>
      <c r="D56" s="265" t="s">
        <v>1</v>
      </c>
      <c r="E56" s="336"/>
      <c r="F56" s="55"/>
      <c r="G56" s="266">
        <f t="shared" si="12"/>
        <v>0</v>
      </c>
      <c r="H56" s="266">
        <f t="shared" si="10"/>
        <v>0</v>
      </c>
      <c r="I56" s="266">
        <f t="shared" si="11"/>
        <v>0</v>
      </c>
      <c r="J56" s="267"/>
      <c r="K56" s="264"/>
    </row>
    <row r="57" spans="1:11" ht="13.5" x14ac:dyDescent="0.2">
      <c r="A57" s="265">
        <v>15</v>
      </c>
      <c r="B57" s="359" t="s">
        <v>1131</v>
      </c>
      <c r="C57" s="265">
        <v>1</v>
      </c>
      <c r="D57" s="265" t="s">
        <v>1</v>
      </c>
      <c r="E57" s="336"/>
      <c r="F57" s="55"/>
      <c r="G57" s="266">
        <f t="shared" si="12"/>
        <v>0</v>
      </c>
      <c r="H57" s="266">
        <f t="shared" si="10"/>
        <v>0</v>
      </c>
      <c r="I57" s="266">
        <f t="shared" si="11"/>
        <v>0</v>
      </c>
      <c r="J57" s="267"/>
      <c r="K57" s="264"/>
    </row>
    <row r="58" spans="1:11" ht="13.5" x14ac:dyDescent="0.2">
      <c r="A58" s="265">
        <v>16</v>
      </c>
      <c r="B58" s="42" t="s">
        <v>364</v>
      </c>
      <c r="C58" s="265">
        <v>5</v>
      </c>
      <c r="D58" s="265" t="s">
        <v>1</v>
      </c>
      <c r="E58" s="336"/>
      <c r="F58" s="55"/>
      <c r="G58" s="266">
        <f t="shared" si="12"/>
        <v>0</v>
      </c>
      <c r="H58" s="266">
        <f t="shared" si="10"/>
        <v>0</v>
      </c>
      <c r="I58" s="266">
        <f t="shared" si="11"/>
        <v>0</v>
      </c>
      <c r="J58" s="267"/>
      <c r="K58" s="264"/>
    </row>
    <row r="59" spans="1:11" ht="13.5" x14ac:dyDescent="0.2">
      <c r="A59" s="265">
        <v>17</v>
      </c>
      <c r="B59" s="42" t="s">
        <v>365</v>
      </c>
      <c r="C59" s="265">
        <v>1</v>
      </c>
      <c r="D59" s="265" t="s">
        <v>1</v>
      </c>
      <c r="E59" s="336"/>
      <c r="F59" s="240"/>
      <c r="G59" s="266">
        <f t="shared" si="12"/>
        <v>0</v>
      </c>
      <c r="H59" s="266">
        <f t="shared" si="10"/>
        <v>0</v>
      </c>
      <c r="I59" s="266">
        <f t="shared" si="11"/>
        <v>0</v>
      </c>
      <c r="J59" s="267"/>
      <c r="K59" s="264"/>
    </row>
    <row r="60" spans="1:11" ht="13.5" x14ac:dyDescent="0.2">
      <c r="A60" s="265">
        <v>18</v>
      </c>
      <c r="B60" s="359" t="s">
        <v>1132</v>
      </c>
      <c r="C60" s="265">
        <v>2</v>
      </c>
      <c r="D60" s="265" t="s">
        <v>1</v>
      </c>
      <c r="E60" s="336"/>
      <c r="F60" s="55"/>
      <c r="G60" s="266">
        <f t="shared" si="12"/>
        <v>0</v>
      </c>
      <c r="H60" s="266">
        <f t="shared" si="10"/>
        <v>0</v>
      </c>
      <c r="I60" s="266">
        <f t="shared" si="11"/>
        <v>0</v>
      </c>
      <c r="J60" s="267"/>
      <c r="K60" s="264"/>
    </row>
    <row r="61" spans="1:11" ht="13.5" x14ac:dyDescent="0.2">
      <c r="A61" s="265">
        <v>19</v>
      </c>
      <c r="B61" s="42" t="s">
        <v>366</v>
      </c>
      <c r="C61" s="265">
        <v>3</v>
      </c>
      <c r="D61" s="265" t="s">
        <v>1</v>
      </c>
      <c r="E61" s="336"/>
      <c r="F61" s="55"/>
      <c r="G61" s="266">
        <f t="shared" si="12"/>
        <v>0</v>
      </c>
      <c r="H61" s="266">
        <f t="shared" si="10"/>
        <v>0</v>
      </c>
      <c r="I61" s="266">
        <f t="shared" si="11"/>
        <v>0</v>
      </c>
      <c r="J61" s="267"/>
      <c r="K61" s="264"/>
    </row>
    <row r="62" spans="1:11" ht="13.5" x14ac:dyDescent="0.2">
      <c r="A62" s="265">
        <v>20</v>
      </c>
      <c r="B62" s="359" t="s">
        <v>1133</v>
      </c>
      <c r="C62" s="265">
        <v>5</v>
      </c>
      <c r="D62" s="265" t="s">
        <v>1</v>
      </c>
      <c r="E62" s="336"/>
      <c r="F62" s="55"/>
      <c r="G62" s="266">
        <f t="shared" si="12"/>
        <v>0</v>
      </c>
      <c r="H62" s="266">
        <f t="shared" si="10"/>
        <v>0</v>
      </c>
      <c r="I62" s="266">
        <f t="shared" si="11"/>
        <v>0</v>
      </c>
      <c r="J62" s="267"/>
      <c r="K62" s="264"/>
    </row>
    <row r="63" spans="1:11" ht="27" x14ac:dyDescent="0.2">
      <c r="A63" s="265">
        <v>21</v>
      </c>
      <c r="B63" s="359" t="s">
        <v>1134</v>
      </c>
      <c r="C63" s="265">
        <v>2</v>
      </c>
      <c r="D63" s="265" t="s">
        <v>1</v>
      </c>
      <c r="E63" s="336"/>
      <c r="F63" s="55"/>
      <c r="G63" s="266">
        <f t="shared" si="12"/>
        <v>0</v>
      </c>
      <c r="H63" s="266">
        <f t="shared" si="10"/>
        <v>0</v>
      </c>
      <c r="I63" s="266">
        <f t="shared" si="11"/>
        <v>0</v>
      </c>
      <c r="J63" s="267"/>
      <c r="K63" s="264"/>
    </row>
    <row r="64" spans="1:11" ht="13.5" x14ac:dyDescent="0.2">
      <c r="A64" s="265">
        <v>22</v>
      </c>
      <c r="B64" s="42" t="s">
        <v>228</v>
      </c>
      <c r="C64" s="265">
        <v>2</v>
      </c>
      <c r="D64" s="265" t="s">
        <v>1</v>
      </c>
      <c r="E64" s="336"/>
      <c r="F64" s="55"/>
      <c r="G64" s="266">
        <f t="shared" si="12"/>
        <v>0</v>
      </c>
      <c r="H64" s="266">
        <f t="shared" si="10"/>
        <v>0</v>
      </c>
      <c r="I64" s="266">
        <f t="shared" si="11"/>
        <v>0</v>
      </c>
      <c r="J64" s="267"/>
      <c r="K64" s="264"/>
    </row>
    <row r="65" spans="1:11" ht="40.5" x14ac:dyDescent="0.2">
      <c r="A65" s="265">
        <v>23</v>
      </c>
      <c r="B65" s="42" t="s">
        <v>709</v>
      </c>
      <c r="C65" s="265">
        <v>3</v>
      </c>
      <c r="D65" s="265" t="s">
        <v>1</v>
      </c>
      <c r="E65" s="336"/>
      <c r="F65" s="55"/>
      <c r="G65" s="266">
        <f t="shared" si="12"/>
        <v>0</v>
      </c>
      <c r="H65" s="266">
        <f t="shared" si="10"/>
        <v>0</v>
      </c>
      <c r="I65" s="266">
        <f t="shared" si="11"/>
        <v>0</v>
      </c>
      <c r="J65" s="267"/>
      <c r="K65" s="264"/>
    </row>
    <row r="66" spans="1:11" ht="40.5" x14ac:dyDescent="0.2">
      <c r="A66" s="265">
        <v>24</v>
      </c>
      <c r="B66" s="42" t="s">
        <v>349</v>
      </c>
      <c r="C66" s="265">
        <v>2</v>
      </c>
      <c r="D66" s="265" t="s">
        <v>1</v>
      </c>
      <c r="E66" s="336"/>
      <c r="F66" s="240"/>
      <c r="G66" s="266">
        <f t="shared" si="12"/>
        <v>0</v>
      </c>
      <c r="H66" s="266">
        <f t="shared" si="10"/>
        <v>0</v>
      </c>
      <c r="I66" s="266">
        <f t="shared" si="11"/>
        <v>0</v>
      </c>
      <c r="J66" s="267"/>
      <c r="K66" s="264"/>
    </row>
    <row r="67" spans="1:11" ht="13.5" x14ac:dyDescent="0.2">
      <c r="A67" s="265">
        <v>25</v>
      </c>
      <c r="B67" s="42" t="s">
        <v>367</v>
      </c>
      <c r="C67" s="265">
        <v>1</v>
      </c>
      <c r="D67" s="265" t="s">
        <v>1</v>
      </c>
      <c r="E67" s="336"/>
      <c r="F67" s="240"/>
      <c r="G67" s="266">
        <f t="shared" si="12"/>
        <v>0</v>
      </c>
      <c r="H67" s="266">
        <f t="shared" si="10"/>
        <v>0</v>
      </c>
      <c r="I67" s="266">
        <f t="shared" si="11"/>
        <v>0</v>
      </c>
      <c r="J67" s="267"/>
      <c r="K67" s="264"/>
    </row>
    <row r="68" spans="1:11" ht="13.5" x14ac:dyDescent="0.2">
      <c r="A68" s="21"/>
      <c r="B68" s="22" t="s">
        <v>154</v>
      </c>
      <c r="C68" s="23" t="s">
        <v>7</v>
      </c>
      <c r="D68" s="23" t="s">
        <v>7</v>
      </c>
      <c r="E68" s="23" t="s">
        <v>7</v>
      </c>
      <c r="F68" s="23" t="s">
        <v>7</v>
      </c>
      <c r="G68" s="9">
        <f>SUM(G43:G67)</f>
        <v>0</v>
      </c>
      <c r="H68" s="9">
        <f>SUM(H43:H67)</f>
        <v>0</v>
      </c>
      <c r="I68" s="9">
        <f>SUM(I43:I67)</f>
        <v>0</v>
      </c>
      <c r="J68" s="10">
        <f>SUM(J43:J67)</f>
        <v>0</v>
      </c>
      <c r="K68" s="264"/>
    </row>
    <row r="69" spans="1:11" ht="13.5" x14ac:dyDescent="0.2">
      <c r="A69" s="425" t="s">
        <v>927</v>
      </c>
      <c r="B69" s="426"/>
      <c r="C69" s="426"/>
      <c r="D69" s="426"/>
      <c r="E69" s="426"/>
      <c r="F69" s="433"/>
      <c r="G69" s="16"/>
      <c r="H69" s="16"/>
      <c r="I69" s="16"/>
      <c r="J69" s="17"/>
      <c r="K69" s="264"/>
    </row>
    <row r="70" spans="1:11" ht="94.5" x14ac:dyDescent="0.2">
      <c r="A70" s="265">
        <v>1</v>
      </c>
      <c r="B70" s="26" t="s">
        <v>1002</v>
      </c>
      <c r="C70" s="4">
        <v>73</v>
      </c>
      <c r="D70" s="265" t="s">
        <v>1</v>
      </c>
      <c r="E70" s="336"/>
      <c r="F70" s="55"/>
      <c r="G70" s="266">
        <f>C70*ROUND(F70, 4)</f>
        <v>0</v>
      </c>
      <c r="H70" s="266">
        <f>G70*0.095</f>
        <v>0</v>
      </c>
      <c r="I70" s="266">
        <f>G70+H70</f>
        <v>0</v>
      </c>
      <c r="J70" s="267"/>
      <c r="K70" s="241"/>
    </row>
    <row r="71" spans="1:11" ht="40.5" x14ac:dyDescent="0.2">
      <c r="A71" s="265">
        <v>2</v>
      </c>
      <c r="B71" s="26" t="s">
        <v>914</v>
      </c>
      <c r="C71" s="4">
        <v>25</v>
      </c>
      <c r="D71" s="265" t="s">
        <v>1</v>
      </c>
      <c r="E71" s="336"/>
      <c r="F71" s="55"/>
      <c r="G71" s="266">
        <f t="shared" ref="G71:G74" si="13">C71*ROUND(F71, 4)</f>
        <v>0</v>
      </c>
      <c r="H71" s="266">
        <f t="shared" ref="H71:H74" si="14">G71*0.095</f>
        <v>0</v>
      </c>
      <c r="I71" s="266">
        <f t="shared" ref="I71:I74" si="15">G71+H71</f>
        <v>0</v>
      </c>
      <c r="J71" s="267"/>
      <c r="K71" s="56"/>
    </row>
    <row r="72" spans="1:11" ht="27" x14ac:dyDescent="0.2">
      <c r="A72" s="265">
        <v>3</v>
      </c>
      <c r="B72" s="26" t="s">
        <v>350</v>
      </c>
      <c r="C72" s="4">
        <v>25</v>
      </c>
      <c r="D72" s="265" t="s">
        <v>1</v>
      </c>
      <c r="E72" s="336"/>
      <c r="F72" s="55"/>
      <c r="G72" s="266">
        <f t="shared" si="13"/>
        <v>0</v>
      </c>
      <c r="H72" s="266">
        <f t="shared" si="14"/>
        <v>0</v>
      </c>
      <c r="I72" s="266">
        <f t="shared" si="15"/>
        <v>0</v>
      </c>
      <c r="J72" s="267"/>
      <c r="K72" s="56"/>
    </row>
    <row r="73" spans="1:11" ht="13.5" x14ac:dyDescent="0.2">
      <c r="A73" s="265">
        <v>4</v>
      </c>
      <c r="B73" s="26" t="s">
        <v>765</v>
      </c>
      <c r="C73" s="4">
        <v>10</v>
      </c>
      <c r="D73" s="265" t="s">
        <v>1</v>
      </c>
      <c r="E73" s="336"/>
      <c r="F73" s="55"/>
      <c r="G73" s="266">
        <f t="shared" si="13"/>
        <v>0</v>
      </c>
      <c r="H73" s="266">
        <f t="shared" si="14"/>
        <v>0</v>
      </c>
      <c r="I73" s="266">
        <f t="shared" si="15"/>
        <v>0</v>
      </c>
      <c r="J73" s="267"/>
      <c r="K73" s="56"/>
    </row>
    <row r="74" spans="1:11" ht="27" x14ac:dyDescent="0.2">
      <c r="A74" s="265">
        <v>5</v>
      </c>
      <c r="B74" s="26" t="s">
        <v>1031</v>
      </c>
      <c r="C74" s="4">
        <v>10</v>
      </c>
      <c r="D74" s="265" t="s">
        <v>1</v>
      </c>
      <c r="E74" s="336"/>
      <c r="F74" s="55"/>
      <c r="G74" s="266">
        <f t="shared" si="13"/>
        <v>0</v>
      </c>
      <c r="H74" s="266">
        <f t="shared" si="14"/>
        <v>0</v>
      </c>
      <c r="I74" s="266">
        <f t="shared" si="15"/>
        <v>0</v>
      </c>
      <c r="J74" s="267"/>
      <c r="K74" s="56"/>
    </row>
    <row r="75" spans="1:11" ht="13.5" x14ac:dyDescent="0.2">
      <c r="A75" s="21"/>
      <c r="B75" s="22" t="s">
        <v>155</v>
      </c>
      <c r="C75" s="23" t="s">
        <v>7</v>
      </c>
      <c r="D75" s="23" t="s">
        <v>7</v>
      </c>
      <c r="E75" s="23" t="s">
        <v>7</v>
      </c>
      <c r="F75" s="23" t="s">
        <v>7</v>
      </c>
      <c r="G75" s="9">
        <f>SUM(G70:G74)</f>
        <v>0</v>
      </c>
      <c r="H75" s="9">
        <f>SUM(H70:H74)</f>
        <v>0</v>
      </c>
      <c r="I75" s="9">
        <f>SUM(I70:I74)</f>
        <v>0</v>
      </c>
      <c r="J75" s="10">
        <f>SUM(J70:J74)</f>
        <v>0</v>
      </c>
      <c r="K75" s="56"/>
    </row>
    <row r="76" spans="1:11" ht="13.5" x14ac:dyDescent="0.2">
      <c r="A76" s="391" t="s">
        <v>1078</v>
      </c>
      <c r="B76" s="392"/>
      <c r="C76" s="392"/>
      <c r="D76" s="392"/>
      <c r="E76" s="392"/>
      <c r="F76" s="401"/>
      <c r="G76" s="40"/>
      <c r="H76" s="40"/>
      <c r="I76" s="40"/>
      <c r="J76" s="237"/>
      <c r="K76" s="56"/>
    </row>
    <row r="77" spans="1:11" ht="54" x14ac:dyDescent="0.2">
      <c r="A77" s="268">
        <v>1</v>
      </c>
      <c r="B77" s="194" t="s">
        <v>710</v>
      </c>
      <c r="C77" s="265">
        <v>110</v>
      </c>
      <c r="D77" s="265" t="s">
        <v>0</v>
      </c>
      <c r="E77" s="336"/>
      <c r="F77" s="46"/>
      <c r="G77" s="266">
        <f>C77*ROUND(F77, 4)</f>
        <v>0</v>
      </c>
      <c r="H77" s="266">
        <f t="shared" ref="H77:H124" si="16">G77*0.095</f>
        <v>0</v>
      </c>
      <c r="I77" s="266">
        <f t="shared" ref="I77:I124" si="17">G77+H77</f>
        <v>0</v>
      </c>
      <c r="J77" s="267"/>
      <c r="K77" s="56"/>
    </row>
    <row r="78" spans="1:11" ht="27" x14ac:dyDescent="0.2">
      <c r="A78" s="268">
        <v>2</v>
      </c>
      <c r="B78" s="194" t="s">
        <v>711</v>
      </c>
      <c r="C78" s="265">
        <v>1386</v>
      </c>
      <c r="D78" s="265" t="s">
        <v>0</v>
      </c>
      <c r="E78" s="336"/>
      <c r="F78" s="46"/>
      <c r="G78" s="266">
        <f t="shared" ref="G78:G124" si="18">C78*ROUND(F78, 4)</f>
        <v>0</v>
      </c>
      <c r="H78" s="266">
        <f t="shared" si="16"/>
        <v>0</v>
      </c>
      <c r="I78" s="266">
        <f t="shared" si="17"/>
        <v>0</v>
      </c>
      <c r="J78" s="267"/>
      <c r="K78" s="56"/>
    </row>
    <row r="79" spans="1:11" ht="13.5" x14ac:dyDescent="0.2">
      <c r="A79" s="268">
        <v>3</v>
      </c>
      <c r="B79" s="242" t="s">
        <v>447</v>
      </c>
      <c r="C79" s="265">
        <v>66</v>
      </c>
      <c r="D79" s="265" t="s">
        <v>0</v>
      </c>
      <c r="E79" s="336"/>
      <c r="F79" s="46"/>
      <c r="G79" s="266">
        <f t="shared" si="18"/>
        <v>0</v>
      </c>
      <c r="H79" s="266">
        <f t="shared" si="16"/>
        <v>0</v>
      </c>
      <c r="I79" s="266">
        <f t="shared" si="17"/>
        <v>0</v>
      </c>
      <c r="J79" s="267"/>
      <c r="K79" s="56"/>
    </row>
    <row r="80" spans="1:11" ht="13.5" x14ac:dyDescent="0.2">
      <c r="A80" s="268">
        <v>4</v>
      </c>
      <c r="B80" s="194" t="s">
        <v>766</v>
      </c>
      <c r="C80" s="265">
        <v>15</v>
      </c>
      <c r="D80" s="265" t="s">
        <v>0</v>
      </c>
      <c r="E80" s="336"/>
      <c r="F80" s="269"/>
      <c r="G80" s="266">
        <f t="shared" si="18"/>
        <v>0</v>
      </c>
      <c r="H80" s="266">
        <f t="shared" si="16"/>
        <v>0</v>
      </c>
      <c r="I80" s="266">
        <f t="shared" si="17"/>
        <v>0</v>
      </c>
      <c r="J80" s="267"/>
      <c r="K80" s="56"/>
    </row>
    <row r="81" spans="1:11" ht="40.5" x14ac:dyDescent="0.2">
      <c r="A81" s="268">
        <v>5</v>
      </c>
      <c r="B81" s="194" t="s">
        <v>448</v>
      </c>
      <c r="C81" s="265">
        <v>3240</v>
      </c>
      <c r="D81" s="265" t="s">
        <v>1</v>
      </c>
      <c r="E81" s="336"/>
      <c r="F81" s="46"/>
      <c r="G81" s="266">
        <f t="shared" si="18"/>
        <v>0</v>
      </c>
      <c r="H81" s="266">
        <f t="shared" si="16"/>
        <v>0</v>
      </c>
      <c r="I81" s="266">
        <f t="shared" si="17"/>
        <v>0</v>
      </c>
      <c r="J81" s="267"/>
      <c r="K81" s="56"/>
    </row>
    <row r="82" spans="1:11" ht="13.5" x14ac:dyDescent="0.2">
      <c r="A82" s="268">
        <v>6</v>
      </c>
      <c r="B82" s="194" t="s">
        <v>76</v>
      </c>
      <c r="C82" s="265">
        <v>200</v>
      </c>
      <c r="D82" s="265" t="s">
        <v>1</v>
      </c>
      <c r="E82" s="336"/>
      <c r="F82" s="46"/>
      <c r="G82" s="266">
        <f t="shared" si="18"/>
        <v>0</v>
      </c>
      <c r="H82" s="266">
        <f t="shared" si="16"/>
        <v>0</v>
      </c>
      <c r="I82" s="266">
        <f t="shared" si="17"/>
        <v>0</v>
      </c>
      <c r="J82" s="267"/>
      <c r="K82" s="56"/>
    </row>
    <row r="83" spans="1:11" ht="13.5" x14ac:dyDescent="0.2">
      <c r="A83" s="268">
        <v>7</v>
      </c>
      <c r="B83" s="194" t="s">
        <v>77</v>
      </c>
      <c r="C83" s="265">
        <v>3500</v>
      </c>
      <c r="D83" s="265" t="s">
        <v>1</v>
      </c>
      <c r="E83" s="336"/>
      <c r="F83" s="46"/>
      <c r="G83" s="266">
        <f t="shared" si="18"/>
        <v>0</v>
      </c>
      <c r="H83" s="266">
        <f t="shared" si="16"/>
        <v>0</v>
      </c>
      <c r="I83" s="266">
        <f t="shared" si="17"/>
        <v>0</v>
      </c>
      <c r="J83" s="267"/>
      <c r="K83" s="56"/>
    </row>
    <row r="84" spans="1:11" ht="13.5" x14ac:dyDescent="0.2">
      <c r="A84" s="268">
        <v>8</v>
      </c>
      <c r="B84" s="6" t="s">
        <v>767</v>
      </c>
      <c r="C84" s="265">
        <v>63</v>
      </c>
      <c r="D84" s="265" t="s">
        <v>1</v>
      </c>
      <c r="E84" s="336"/>
      <c r="F84" s="46"/>
      <c r="G84" s="266">
        <f t="shared" si="18"/>
        <v>0</v>
      </c>
      <c r="H84" s="266">
        <f t="shared" si="16"/>
        <v>0</v>
      </c>
      <c r="I84" s="266">
        <f t="shared" si="17"/>
        <v>0</v>
      </c>
      <c r="J84" s="267"/>
      <c r="K84" s="56"/>
    </row>
    <row r="85" spans="1:11" ht="13.5" x14ac:dyDescent="0.2">
      <c r="A85" s="268">
        <v>9</v>
      </c>
      <c r="B85" s="194" t="s">
        <v>78</v>
      </c>
      <c r="C85" s="265">
        <v>50</v>
      </c>
      <c r="D85" s="265" t="s">
        <v>1</v>
      </c>
      <c r="E85" s="336"/>
      <c r="F85" s="46"/>
      <c r="G85" s="266">
        <f t="shared" si="18"/>
        <v>0</v>
      </c>
      <c r="H85" s="266">
        <f t="shared" si="16"/>
        <v>0</v>
      </c>
      <c r="I85" s="266">
        <f t="shared" si="17"/>
        <v>0</v>
      </c>
      <c r="J85" s="267"/>
      <c r="K85" s="56"/>
    </row>
    <row r="86" spans="1:11" ht="13.5" x14ac:dyDescent="0.2">
      <c r="A86" s="268">
        <v>10</v>
      </c>
      <c r="B86" s="26" t="s">
        <v>621</v>
      </c>
      <c r="C86" s="265">
        <v>8</v>
      </c>
      <c r="D86" s="265" t="s">
        <v>1</v>
      </c>
      <c r="E86" s="336"/>
      <c r="F86" s="269"/>
      <c r="G86" s="266">
        <f t="shared" si="18"/>
        <v>0</v>
      </c>
      <c r="H86" s="266">
        <f t="shared" si="16"/>
        <v>0</v>
      </c>
      <c r="I86" s="266">
        <f t="shared" si="17"/>
        <v>0</v>
      </c>
      <c r="J86" s="267"/>
      <c r="K86" s="243"/>
    </row>
    <row r="87" spans="1:11" ht="13.5" x14ac:dyDescent="0.2">
      <c r="A87" s="268">
        <v>11</v>
      </c>
      <c r="B87" s="26" t="s">
        <v>1000</v>
      </c>
      <c r="C87" s="265">
        <v>5</v>
      </c>
      <c r="D87" s="265" t="s">
        <v>1</v>
      </c>
      <c r="E87" s="336"/>
      <c r="F87" s="269"/>
      <c r="G87" s="266">
        <f t="shared" si="18"/>
        <v>0</v>
      </c>
      <c r="H87" s="266">
        <f t="shared" si="16"/>
        <v>0</v>
      </c>
      <c r="I87" s="266">
        <f t="shared" si="17"/>
        <v>0</v>
      </c>
      <c r="J87" s="267"/>
      <c r="K87" s="243"/>
    </row>
    <row r="88" spans="1:11" ht="27" x14ac:dyDescent="0.2">
      <c r="A88" s="268">
        <v>12</v>
      </c>
      <c r="B88" s="6" t="s">
        <v>221</v>
      </c>
      <c r="C88" s="265">
        <v>5</v>
      </c>
      <c r="D88" s="265" t="s">
        <v>1</v>
      </c>
      <c r="E88" s="336"/>
      <c r="F88" s="269"/>
      <c r="G88" s="266">
        <f t="shared" si="18"/>
        <v>0</v>
      </c>
      <c r="H88" s="266">
        <f t="shared" si="16"/>
        <v>0</v>
      </c>
      <c r="I88" s="266">
        <f t="shared" si="17"/>
        <v>0</v>
      </c>
      <c r="J88" s="267"/>
      <c r="K88" s="133"/>
    </row>
    <row r="89" spans="1:11" ht="13.5" x14ac:dyDescent="0.2">
      <c r="A89" s="268">
        <v>13</v>
      </c>
      <c r="B89" s="6" t="s">
        <v>352</v>
      </c>
      <c r="C89" s="265">
        <v>60</v>
      </c>
      <c r="D89" s="265" t="s">
        <v>1</v>
      </c>
      <c r="E89" s="336"/>
      <c r="F89" s="46"/>
      <c r="G89" s="266">
        <f t="shared" si="18"/>
        <v>0</v>
      </c>
      <c r="H89" s="266">
        <f t="shared" si="16"/>
        <v>0</v>
      </c>
      <c r="I89" s="266">
        <f t="shared" si="17"/>
        <v>0</v>
      </c>
      <c r="J89" s="267"/>
      <c r="K89" s="133"/>
    </row>
    <row r="90" spans="1:11" ht="13.5" x14ac:dyDescent="0.2">
      <c r="A90" s="268">
        <v>14</v>
      </c>
      <c r="B90" s="194" t="s">
        <v>225</v>
      </c>
      <c r="C90" s="265">
        <v>2</v>
      </c>
      <c r="D90" s="265" t="s">
        <v>1</v>
      </c>
      <c r="E90" s="336"/>
      <c r="F90" s="46"/>
      <c r="G90" s="266">
        <f t="shared" si="18"/>
        <v>0</v>
      </c>
      <c r="H90" s="266">
        <f>G90*0.22</f>
        <v>0</v>
      </c>
      <c r="I90" s="266">
        <f t="shared" si="17"/>
        <v>0</v>
      </c>
      <c r="J90" s="267"/>
      <c r="K90" s="133"/>
    </row>
    <row r="91" spans="1:11" ht="13.5" x14ac:dyDescent="0.2">
      <c r="A91" s="268">
        <v>15</v>
      </c>
      <c r="B91" s="194" t="s">
        <v>768</v>
      </c>
      <c r="C91" s="265">
        <v>2</v>
      </c>
      <c r="D91" s="265" t="s">
        <v>1</v>
      </c>
      <c r="E91" s="336"/>
      <c r="F91" s="46"/>
      <c r="G91" s="266">
        <f t="shared" si="18"/>
        <v>0</v>
      </c>
      <c r="H91" s="266">
        <f>G91*0.22</f>
        <v>0</v>
      </c>
      <c r="I91" s="266">
        <f t="shared" si="17"/>
        <v>0</v>
      </c>
      <c r="J91" s="267"/>
      <c r="K91" s="133"/>
    </row>
    <row r="92" spans="1:11" ht="13.5" x14ac:dyDescent="0.2">
      <c r="A92" s="268">
        <v>16</v>
      </c>
      <c r="B92" s="6" t="s">
        <v>19</v>
      </c>
      <c r="C92" s="265">
        <v>15</v>
      </c>
      <c r="D92" s="265" t="s">
        <v>1</v>
      </c>
      <c r="E92" s="336"/>
      <c r="F92" s="46"/>
      <c r="G92" s="266">
        <f t="shared" si="18"/>
        <v>0</v>
      </c>
      <c r="H92" s="266">
        <f t="shared" si="16"/>
        <v>0</v>
      </c>
      <c r="I92" s="266">
        <f t="shared" si="17"/>
        <v>0</v>
      </c>
      <c r="J92" s="267"/>
      <c r="K92" s="133"/>
    </row>
    <row r="93" spans="1:11" ht="13.5" x14ac:dyDescent="0.2">
      <c r="A93" s="268">
        <v>17</v>
      </c>
      <c r="B93" s="6" t="s">
        <v>353</v>
      </c>
      <c r="C93" s="265">
        <v>5</v>
      </c>
      <c r="D93" s="265" t="s">
        <v>1</v>
      </c>
      <c r="E93" s="336"/>
      <c r="F93" s="46"/>
      <c r="G93" s="266">
        <f t="shared" si="18"/>
        <v>0</v>
      </c>
      <c r="H93" s="266">
        <f t="shared" si="16"/>
        <v>0</v>
      </c>
      <c r="I93" s="266">
        <f t="shared" si="17"/>
        <v>0</v>
      </c>
      <c r="J93" s="267"/>
      <c r="K93" s="133"/>
    </row>
    <row r="94" spans="1:11" ht="27" x14ac:dyDescent="0.2">
      <c r="A94" s="268">
        <v>18</v>
      </c>
      <c r="B94" s="6" t="s">
        <v>17</v>
      </c>
      <c r="C94" s="265">
        <v>51</v>
      </c>
      <c r="D94" s="265" t="s">
        <v>1</v>
      </c>
      <c r="E94" s="336"/>
      <c r="F94" s="46"/>
      <c r="G94" s="266">
        <f t="shared" si="18"/>
        <v>0</v>
      </c>
      <c r="H94" s="266">
        <f t="shared" si="16"/>
        <v>0</v>
      </c>
      <c r="I94" s="266">
        <f t="shared" si="17"/>
        <v>0</v>
      </c>
      <c r="J94" s="267"/>
      <c r="K94" s="133"/>
    </row>
    <row r="95" spans="1:11" ht="27" x14ac:dyDescent="0.2">
      <c r="A95" s="268">
        <v>19</v>
      </c>
      <c r="B95" s="6" t="s">
        <v>222</v>
      </c>
      <c r="C95" s="265">
        <v>12</v>
      </c>
      <c r="D95" s="265" t="s">
        <v>1</v>
      </c>
      <c r="E95" s="336"/>
      <c r="F95" s="46"/>
      <c r="G95" s="266">
        <f t="shared" si="18"/>
        <v>0</v>
      </c>
      <c r="H95" s="266">
        <f t="shared" si="16"/>
        <v>0</v>
      </c>
      <c r="I95" s="266">
        <f t="shared" si="17"/>
        <v>0</v>
      </c>
      <c r="J95" s="267"/>
      <c r="K95" s="133"/>
    </row>
    <row r="96" spans="1:11" ht="27" x14ac:dyDescent="0.2">
      <c r="A96" s="268">
        <v>20</v>
      </c>
      <c r="B96" s="6" t="s">
        <v>962</v>
      </c>
      <c r="C96" s="265">
        <v>2</v>
      </c>
      <c r="D96" s="265" t="s">
        <v>1</v>
      </c>
      <c r="E96" s="336"/>
      <c r="F96" s="46"/>
      <c r="G96" s="266">
        <f t="shared" si="18"/>
        <v>0</v>
      </c>
      <c r="H96" s="266">
        <f t="shared" si="16"/>
        <v>0</v>
      </c>
      <c r="I96" s="266">
        <f t="shared" si="17"/>
        <v>0</v>
      </c>
      <c r="J96" s="267"/>
      <c r="K96" s="133"/>
    </row>
    <row r="97" spans="1:11" ht="40.5" x14ac:dyDescent="0.2">
      <c r="A97" s="268">
        <v>21</v>
      </c>
      <c r="B97" s="468" t="s">
        <v>1135</v>
      </c>
      <c r="C97" s="265">
        <v>5</v>
      </c>
      <c r="D97" s="265" t="s">
        <v>1</v>
      </c>
      <c r="E97" s="336"/>
      <c r="F97" s="46"/>
      <c r="G97" s="266">
        <f t="shared" si="18"/>
        <v>0</v>
      </c>
      <c r="H97" s="266">
        <f t="shared" si="16"/>
        <v>0</v>
      </c>
      <c r="I97" s="266">
        <f t="shared" si="17"/>
        <v>0</v>
      </c>
      <c r="J97" s="267"/>
      <c r="K97" s="133"/>
    </row>
    <row r="98" spans="1:11" ht="27" x14ac:dyDescent="0.2">
      <c r="A98" s="268">
        <v>22</v>
      </c>
      <c r="B98" s="194" t="s">
        <v>712</v>
      </c>
      <c r="C98" s="265">
        <v>1200</v>
      </c>
      <c r="D98" s="265" t="s">
        <v>1</v>
      </c>
      <c r="E98" s="336"/>
      <c r="F98" s="46"/>
      <c r="G98" s="266">
        <f t="shared" si="18"/>
        <v>0</v>
      </c>
      <c r="H98" s="266">
        <f t="shared" si="16"/>
        <v>0</v>
      </c>
      <c r="I98" s="266">
        <f t="shared" si="17"/>
        <v>0</v>
      </c>
      <c r="J98" s="267"/>
      <c r="K98" s="56"/>
    </row>
    <row r="99" spans="1:11" ht="81" x14ac:dyDescent="0.2">
      <c r="A99" s="268">
        <v>23</v>
      </c>
      <c r="B99" s="244" t="s">
        <v>743</v>
      </c>
      <c r="C99" s="265">
        <v>360</v>
      </c>
      <c r="D99" s="265" t="s">
        <v>1</v>
      </c>
      <c r="E99" s="336"/>
      <c r="F99" s="46"/>
      <c r="G99" s="266">
        <f t="shared" si="18"/>
        <v>0</v>
      </c>
      <c r="H99" s="266">
        <f t="shared" si="16"/>
        <v>0</v>
      </c>
      <c r="I99" s="266">
        <f t="shared" si="17"/>
        <v>0</v>
      </c>
      <c r="J99" s="267"/>
      <c r="K99" s="56"/>
    </row>
    <row r="100" spans="1:11" ht="27" x14ac:dyDescent="0.2">
      <c r="A100" s="268">
        <v>24</v>
      </c>
      <c r="B100" s="244" t="s">
        <v>351</v>
      </c>
      <c r="C100" s="265">
        <v>75</v>
      </c>
      <c r="D100" s="265" t="s">
        <v>1</v>
      </c>
      <c r="E100" s="336"/>
      <c r="F100" s="46"/>
      <c r="G100" s="266">
        <f t="shared" si="18"/>
        <v>0</v>
      </c>
      <c r="H100" s="266">
        <f t="shared" si="16"/>
        <v>0</v>
      </c>
      <c r="I100" s="266">
        <f t="shared" si="17"/>
        <v>0</v>
      </c>
      <c r="J100" s="267"/>
      <c r="K100" s="56"/>
    </row>
    <row r="101" spans="1:11" ht="27" x14ac:dyDescent="0.2">
      <c r="A101" s="268">
        <v>25</v>
      </c>
      <c r="B101" s="149" t="s">
        <v>769</v>
      </c>
      <c r="C101" s="265">
        <v>45</v>
      </c>
      <c r="D101" s="265" t="s">
        <v>1</v>
      </c>
      <c r="E101" s="336"/>
      <c r="F101" s="46"/>
      <c r="G101" s="266">
        <f t="shared" si="18"/>
        <v>0</v>
      </c>
      <c r="H101" s="266">
        <f t="shared" si="16"/>
        <v>0</v>
      </c>
      <c r="I101" s="266">
        <f t="shared" si="17"/>
        <v>0</v>
      </c>
      <c r="J101" s="267"/>
      <c r="K101" s="56"/>
    </row>
    <row r="102" spans="1:11" ht="54" x14ac:dyDescent="0.2">
      <c r="A102" s="268">
        <v>26</v>
      </c>
      <c r="B102" s="6" t="s">
        <v>564</v>
      </c>
      <c r="C102" s="265">
        <v>430</v>
      </c>
      <c r="D102" s="265" t="s">
        <v>1</v>
      </c>
      <c r="E102" s="336"/>
      <c r="F102" s="46"/>
      <c r="G102" s="266">
        <f t="shared" si="18"/>
        <v>0</v>
      </c>
      <c r="H102" s="266">
        <f t="shared" si="16"/>
        <v>0</v>
      </c>
      <c r="I102" s="266">
        <f t="shared" si="17"/>
        <v>0</v>
      </c>
      <c r="J102" s="267"/>
      <c r="K102" s="56"/>
    </row>
    <row r="103" spans="1:11" ht="67.5" x14ac:dyDescent="0.2">
      <c r="A103" s="268">
        <v>27</v>
      </c>
      <c r="B103" s="6" t="s">
        <v>781</v>
      </c>
      <c r="C103" s="265">
        <v>32</v>
      </c>
      <c r="D103" s="265" t="s">
        <v>1</v>
      </c>
      <c r="E103" s="336"/>
      <c r="F103" s="46"/>
      <c r="G103" s="266">
        <f t="shared" si="18"/>
        <v>0</v>
      </c>
      <c r="H103" s="266">
        <f t="shared" si="16"/>
        <v>0</v>
      </c>
      <c r="I103" s="266">
        <f t="shared" si="17"/>
        <v>0</v>
      </c>
      <c r="J103" s="267"/>
      <c r="K103" s="56"/>
    </row>
    <row r="104" spans="1:11" ht="27" x14ac:dyDescent="0.2">
      <c r="A104" s="268">
        <v>28</v>
      </c>
      <c r="B104" s="6" t="s">
        <v>460</v>
      </c>
      <c r="C104" s="265">
        <v>200</v>
      </c>
      <c r="D104" s="265" t="s">
        <v>1</v>
      </c>
      <c r="E104" s="336"/>
      <c r="F104" s="46"/>
      <c r="G104" s="266">
        <f t="shared" si="18"/>
        <v>0</v>
      </c>
      <c r="H104" s="266">
        <f t="shared" si="16"/>
        <v>0</v>
      </c>
      <c r="I104" s="266">
        <f t="shared" si="17"/>
        <v>0</v>
      </c>
      <c r="J104" s="267"/>
      <c r="K104" s="56"/>
    </row>
    <row r="105" spans="1:11" ht="13.5" x14ac:dyDescent="0.2">
      <c r="A105" s="268">
        <v>29</v>
      </c>
      <c r="B105" s="105" t="s">
        <v>713</v>
      </c>
      <c r="C105" s="265">
        <v>150</v>
      </c>
      <c r="D105" s="265" t="s">
        <v>1</v>
      </c>
      <c r="E105" s="323"/>
      <c r="F105" s="46"/>
      <c r="G105" s="266">
        <f t="shared" si="18"/>
        <v>0</v>
      </c>
      <c r="H105" s="266">
        <f t="shared" si="16"/>
        <v>0</v>
      </c>
      <c r="I105" s="266">
        <f t="shared" si="17"/>
        <v>0</v>
      </c>
      <c r="J105" s="267"/>
      <c r="K105" s="56"/>
    </row>
    <row r="106" spans="1:11" ht="13.5" x14ac:dyDescent="0.2">
      <c r="A106" s="268">
        <v>30</v>
      </c>
      <c r="B106" s="111" t="s">
        <v>390</v>
      </c>
      <c r="C106" s="265">
        <v>26</v>
      </c>
      <c r="D106" s="265" t="s">
        <v>1</v>
      </c>
      <c r="E106" s="336"/>
      <c r="F106" s="46"/>
      <c r="G106" s="266">
        <f t="shared" si="18"/>
        <v>0</v>
      </c>
      <c r="H106" s="266">
        <f t="shared" si="16"/>
        <v>0</v>
      </c>
      <c r="I106" s="266">
        <f t="shared" si="17"/>
        <v>0</v>
      </c>
      <c r="J106" s="267"/>
      <c r="K106" s="56"/>
    </row>
    <row r="107" spans="1:11" ht="13.5" x14ac:dyDescent="0.2">
      <c r="A107" s="268">
        <v>31</v>
      </c>
      <c r="B107" s="111" t="s">
        <v>224</v>
      </c>
      <c r="C107" s="265">
        <v>16</v>
      </c>
      <c r="D107" s="265" t="s">
        <v>1</v>
      </c>
      <c r="E107" s="336"/>
      <c r="F107" s="46"/>
      <c r="G107" s="266">
        <f t="shared" si="18"/>
        <v>0</v>
      </c>
      <c r="H107" s="266">
        <f t="shared" si="16"/>
        <v>0</v>
      </c>
      <c r="I107" s="266">
        <f t="shared" si="17"/>
        <v>0</v>
      </c>
      <c r="J107" s="267"/>
      <c r="K107" s="56"/>
    </row>
    <row r="108" spans="1:11" ht="13.5" x14ac:dyDescent="0.2">
      <c r="A108" s="268">
        <v>32</v>
      </c>
      <c r="B108" s="6" t="s">
        <v>356</v>
      </c>
      <c r="C108" s="265">
        <v>2</v>
      </c>
      <c r="D108" s="265" t="s">
        <v>0</v>
      </c>
      <c r="E108" s="336"/>
      <c r="F108" s="46"/>
      <c r="G108" s="266">
        <f t="shared" si="18"/>
        <v>0</v>
      </c>
      <c r="H108" s="266">
        <f t="shared" si="16"/>
        <v>0</v>
      </c>
      <c r="I108" s="266">
        <f t="shared" si="17"/>
        <v>0</v>
      </c>
      <c r="J108" s="267"/>
      <c r="K108" s="245"/>
    </row>
    <row r="109" spans="1:11" ht="13.5" x14ac:dyDescent="0.2">
      <c r="A109" s="268">
        <v>33</v>
      </c>
      <c r="B109" s="6" t="s">
        <v>18</v>
      </c>
      <c r="C109" s="265">
        <v>2</v>
      </c>
      <c r="D109" s="265" t="s">
        <v>0</v>
      </c>
      <c r="E109" s="336"/>
      <c r="F109" s="269"/>
      <c r="G109" s="266">
        <f t="shared" si="18"/>
        <v>0</v>
      </c>
      <c r="H109" s="266">
        <f>G109*0.22</f>
        <v>0</v>
      </c>
      <c r="I109" s="266">
        <f t="shared" si="17"/>
        <v>0</v>
      </c>
      <c r="J109" s="267"/>
      <c r="K109" s="56"/>
    </row>
    <row r="110" spans="1:11" ht="27" x14ac:dyDescent="0.2">
      <c r="A110" s="268">
        <v>34</v>
      </c>
      <c r="B110" s="6" t="s">
        <v>354</v>
      </c>
      <c r="C110" s="265">
        <v>25</v>
      </c>
      <c r="D110" s="265" t="s">
        <v>0</v>
      </c>
      <c r="E110" s="336"/>
      <c r="F110" s="46"/>
      <c r="G110" s="266">
        <f t="shared" si="18"/>
        <v>0</v>
      </c>
      <c r="H110" s="266">
        <f t="shared" si="16"/>
        <v>0</v>
      </c>
      <c r="I110" s="266">
        <f t="shared" si="17"/>
        <v>0</v>
      </c>
      <c r="J110" s="267"/>
      <c r="K110" s="56"/>
    </row>
    <row r="111" spans="1:11" ht="27" x14ac:dyDescent="0.2">
      <c r="A111" s="268">
        <v>35</v>
      </c>
      <c r="B111" s="6" t="s">
        <v>355</v>
      </c>
      <c r="C111" s="265">
        <v>50</v>
      </c>
      <c r="D111" s="265" t="s">
        <v>0</v>
      </c>
      <c r="E111" s="336"/>
      <c r="F111" s="46"/>
      <c r="G111" s="266">
        <f t="shared" si="18"/>
        <v>0</v>
      </c>
      <c r="H111" s="266">
        <f t="shared" si="16"/>
        <v>0</v>
      </c>
      <c r="I111" s="266">
        <f t="shared" si="17"/>
        <v>0</v>
      </c>
      <c r="J111" s="267"/>
      <c r="K111" s="241"/>
    </row>
    <row r="112" spans="1:11" ht="13.5" x14ac:dyDescent="0.2">
      <c r="A112" s="268">
        <v>36</v>
      </c>
      <c r="B112" s="41" t="s">
        <v>450</v>
      </c>
      <c r="C112" s="265">
        <v>50</v>
      </c>
      <c r="D112" s="265" t="s">
        <v>0</v>
      </c>
      <c r="E112" s="336"/>
      <c r="F112" s="46"/>
      <c r="G112" s="266">
        <f t="shared" si="18"/>
        <v>0</v>
      </c>
      <c r="H112" s="266">
        <f t="shared" si="16"/>
        <v>0</v>
      </c>
      <c r="I112" s="266">
        <f t="shared" si="17"/>
        <v>0</v>
      </c>
      <c r="J112" s="267"/>
      <c r="K112" s="264"/>
    </row>
    <row r="113" spans="1:11" ht="13.5" x14ac:dyDescent="0.2">
      <c r="A113" s="268">
        <v>37</v>
      </c>
      <c r="B113" s="457" t="s">
        <v>1136</v>
      </c>
      <c r="C113" s="265">
        <v>50</v>
      </c>
      <c r="D113" s="265" t="s">
        <v>0</v>
      </c>
      <c r="E113" s="336"/>
      <c r="F113" s="46"/>
      <c r="G113" s="266">
        <f t="shared" si="18"/>
        <v>0</v>
      </c>
      <c r="H113" s="266">
        <f t="shared" si="16"/>
        <v>0</v>
      </c>
      <c r="I113" s="266">
        <f t="shared" si="17"/>
        <v>0</v>
      </c>
      <c r="J113" s="267"/>
      <c r="K113" s="264"/>
    </row>
    <row r="114" spans="1:11" ht="40.5" x14ac:dyDescent="0.2">
      <c r="A114" s="268">
        <v>38</v>
      </c>
      <c r="B114" s="468" t="s">
        <v>1137</v>
      </c>
      <c r="C114" s="265">
        <v>55</v>
      </c>
      <c r="D114" s="265" t="s">
        <v>1</v>
      </c>
      <c r="E114" s="336"/>
      <c r="F114" s="46"/>
      <c r="G114" s="266">
        <f t="shared" si="18"/>
        <v>0</v>
      </c>
      <c r="H114" s="266">
        <f t="shared" si="16"/>
        <v>0</v>
      </c>
      <c r="I114" s="266">
        <f t="shared" si="17"/>
        <v>0</v>
      </c>
      <c r="J114" s="267"/>
      <c r="K114" s="264"/>
    </row>
    <row r="115" spans="1:11" ht="13.5" x14ac:dyDescent="0.2">
      <c r="A115" s="268">
        <v>39</v>
      </c>
      <c r="B115" s="194" t="s">
        <v>714</v>
      </c>
      <c r="C115" s="265">
        <v>54</v>
      </c>
      <c r="D115" s="265" t="s">
        <v>1</v>
      </c>
      <c r="E115" s="336"/>
      <c r="F115" s="46"/>
      <c r="G115" s="266">
        <f t="shared" si="18"/>
        <v>0</v>
      </c>
      <c r="H115" s="266">
        <f t="shared" si="16"/>
        <v>0</v>
      </c>
      <c r="I115" s="266">
        <f t="shared" si="17"/>
        <v>0</v>
      </c>
      <c r="J115" s="267"/>
      <c r="K115" s="264"/>
    </row>
    <row r="116" spans="1:11" ht="13.5" x14ac:dyDescent="0.2">
      <c r="A116" s="268">
        <v>40</v>
      </c>
      <c r="B116" s="6" t="s">
        <v>223</v>
      </c>
      <c r="C116" s="265">
        <v>20</v>
      </c>
      <c r="D116" s="265" t="s">
        <v>1</v>
      </c>
      <c r="E116" s="336"/>
      <c r="F116" s="269"/>
      <c r="G116" s="266">
        <f t="shared" si="18"/>
        <v>0</v>
      </c>
      <c r="H116" s="266">
        <f t="shared" si="16"/>
        <v>0</v>
      </c>
      <c r="I116" s="266">
        <f t="shared" si="17"/>
        <v>0</v>
      </c>
      <c r="J116" s="267"/>
      <c r="K116" s="264"/>
    </row>
    <row r="117" spans="1:11" ht="27" x14ac:dyDescent="0.25">
      <c r="A117" s="268">
        <v>41</v>
      </c>
      <c r="B117" s="468" t="s">
        <v>1138</v>
      </c>
      <c r="C117" s="265">
        <v>30</v>
      </c>
      <c r="D117" s="265" t="s">
        <v>1</v>
      </c>
      <c r="E117" s="336"/>
      <c r="F117" s="269"/>
      <c r="G117" s="266">
        <f t="shared" si="18"/>
        <v>0</v>
      </c>
      <c r="H117" s="266">
        <f t="shared" si="16"/>
        <v>0</v>
      </c>
      <c r="I117" s="266">
        <f t="shared" si="17"/>
        <v>0</v>
      </c>
      <c r="J117" s="267"/>
      <c r="K117" s="39"/>
    </row>
    <row r="118" spans="1:11" ht="13.5" x14ac:dyDescent="0.2">
      <c r="A118" s="268">
        <v>42</v>
      </c>
      <c r="B118" s="6" t="s">
        <v>357</v>
      </c>
      <c r="C118" s="265">
        <v>10</v>
      </c>
      <c r="D118" s="265" t="s">
        <v>1</v>
      </c>
      <c r="E118" s="336"/>
      <c r="F118" s="46"/>
      <c r="G118" s="266">
        <f t="shared" si="18"/>
        <v>0</v>
      </c>
      <c r="H118" s="266">
        <f t="shared" si="16"/>
        <v>0</v>
      </c>
      <c r="I118" s="266">
        <f t="shared" si="17"/>
        <v>0</v>
      </c>
      <c r="J118" s="267"/>
      <c r="K118" s="264"/>
    </row>
    <row r="119" spans="1:11" ht="13.5" x14ac:dyDescent="0.25">
      <c r="A119" s="268">
        <v>43</v>
      </c>
      <c r="B119" s="6" t="s">
        <v>358</v>
      </c>
      <c r="C119" s="265">
        <v>15</v>
      </c>
      <c r="D119" s="265" t="s">
        <v>1</v>
      </c>
      <c r="E119" s="336"/>
      <c r="F119" s="46"/>
      <c r="G119" s="266">
        <f t="shared" si="18"/>
        <v>0</v>
      </c>
      <c r="H119" s="266">
        <f t="shared" si="16"/>
        <v>0</v>
      </c>
      <c r="I119" s="266">
        <f t="shared" si="17"/>
        <v>0</v>
      </c>
      <c r="J119" s="267"/>
      <c r="K119" s="39"/>
    </row>
    <row r="120" spans="1:11" ht="13.5" x14ac:dyDescent="0.25">
      <c r="A120" s="268">
        <v>44</v>
      </c>
      <c r="B120" s="53" t="s">
        <v>461</v>
      </c>
      <c r="C120" s="265">
        <v>15</v>
      </c>
      <c r="D120" s="265" t="s">
        <v>1</v>
      </c>
      <c r="E120" s="336"/>
      <c r="F120" s="46"/>
      <c r="G120" s="266">
        <f t="shared" si="18"/>
        <v>0</v>
      </c>
      <c r="H120" s="266">
        <f t="shared" si="16"/>
        <v>0</v>
      </c>
      <c r="I120" s="266">
        <f t="shared" si="17"/>
        <v>0</v>
      </c>
      <c r="J120" s="267"/>
      <c r="K120" s="39"/>
    </row>
    <row r="121" spans="1:11" ht="27" x14ac:dyDescent="0.25">
      <c r="A121" s="268">
        <v>45</v>
      </c>
      <c r="B121" s="111" t="s">
        <v>391</v>
      </c>
      <c r="C121" s="265">
        <v>10</v>
      </c>
      <c r="D121" s="265" t="s">
        <v>1</v>
      </c>
      <c r="E121" s="336"/>
      <c r="F121" s="269"/>
      <c r="G121" s="266">
        <f t="shared" si="18"/>
        <v>0</v>
      </c>
      <c r="H121" s="266">
        <f t="shared" si="16"/>
        <v>0</v>
      </c>
      <c r="I121" s="266">
        <f t="shared" si="17"/>
        <v>0</v>
      </c>
      <c r="J121" s="267"/>
      <c r="K121" s="39"/>
    </row>
    <row r="122" spans="1:11" ht="27" x14ac:dyDescent="0.2">
      <c r="A122" s="268">
        <v>46</v>
      </c>
      <c r="B122" s="6" t="s">
        <v>622</v>
      </c>
      <c r="C122" s="265">
        <v>85</v>
      </c>
      <c r="D122" s="265" t="s">
        <v>1</v>
      </c>
      <c r="E122" s="336"/>
      <c r="F122" s="269"/>
      <c r="G122" s="266">
        <f t="shared" si="18"/>
        <v>0</v>
      </c>
      <c r="H122" s="266">
        <f t="shared" si="16"/>
        <v>0</v>
      </c>
      <c r="I122" s="266">
        <f t="shared" si="17"/>
        <v>0</v>
      </c>
      <c r="J122" s="267"/>
      <c r="K122" s="264"/>
    </row>
    <row r="123" spans="1:11" ht="13.5" x14ac:dyDescent="0.2">
      <c r="A123" s="268">
        <v>47</v>
      </c>
      <c r="B123" s="468" t="s">
        <v>1139</v>
      </c>
      <c r="C123" s="265">
        <v>10</v>
      </c>
      <c r="D123" s="265" t="s">
        <v>1</v>
      </c>
      <c r="E123" s="336"/>
      <c r="F123" s="269"/>
      <c r="G123" s="266">
        <f t="shared" si="18"/>
        <v>0</v>
      </c>
      <c r="H123" s="266">
        <f t="shared" si="16"/>
        <v>0</v>
      </c>
      <c r="I123" s="266">
        <f t="shared" si="17"/>
        <v>0</v>
      </c>
      <c r="J123" s="267"/>
      <c r="K123" s="264"/>
    </row>
    <row r="124" spans="1:11" ht="13.5" x14ac:dyDescent="0.25">
      <c r="A124" s="268">
        <v>48</v>
      </c>
      <c r="B124" s="215" t="s">
        <v>451</v>
      </c>
      <c r="C124" s="265">
        <v>10</v>
      </c>
      <c r="D124" s="265" t="s">
        <v>1</v>
      </c>
      <c r="E124" s="336"/>
      <c r="F124" s="269"/>
      <c r="G124" s="266">
        <f t="shared" si="18"/>
        <v>0</v>
      </c>
      <c r="H124" s="266">
        <f t="shared" si="16"/>
        <v>0</v>
      </c>
      <c r="I124" s="266">
        <f t="shared" si="17"/>
        <v>0</v>
      </c>
      <c r="J124" s="267"/>
      <c r="K124" s="264"/>
    </row>
    <row r="125" spans="1:11" ht="13.5" x14ac:dyDescent="0.25">
      <c r="A125" s="21"/>
      <c r="B125" s="22" t="s">
        <v>156</v>
      </c>
      <c r="C125" s="23" t="s">
        <v>7</v>
      </c>
      <c r="D125" s="23" t="s">
        <v>7</v>
      </c>
      <c r="E125" s="23" t="s">
        <v>7</v>
      </c>
      <c r="F125" s="23" t="s">
        <v>7</v>
      </c>
      <c r="G125" s="9">
        <f>SUM(G77:G124)</f>
        <v>0</v>
      </c>
      <c r="H125" s="9">
        <f>SUM(H77:H124)</f>
        <v>0</v>
      </c>
      <c r="I125" s="9">
        <f>SUM(I77:I124)</f>
        <v>0</v>
      </c>
      <c r="J125" s="10">
        <f>SUM(J77:J124)</f>
        <v>0</v>
      </c>
      <c r="K125" s="39"/>
    </row>
    <row r="126" spans="1:11" ht="13.5" x14ac:dyDescent="0.25">
      <c r="A126" s="427" t="s">
        <v>1079</v>
      </c>
      <c r="B126" s="428"/>
      <c r="C126" s="428"/>
      <c r="D126" s="428"/>
      <c r="E126" s="428"/>
      <c r="F126" s="429"/>
      <c r="G126" s="281"/>
      <c r="H126" s="281"/>
      <c r="I126" s="281"/>
      <c r="J126" s="282"/>
      <c r="K126" s="39"/>
    </row>
    <row r="127" spans="1:11" ht="13.5" x14ac:dyDescent="0.2">
      <c r="A127" s="268">
        <v>1</v>
      </c>
      <c r="B127" s="194" t="s">
        <v>676</v>
      </c>
      <c r="C127" s="265">
        <v>320</v>
      </c>
      <c r="D127" s="265" t="s">
        <v>1</v>
      </c>
      <c r="E127" s="336"/>
      <c r="F127" s="202"/>
      <c r="G127" s="266">
        <f>C127*ROUND(F127, 4)</f>
        <v>0</v>
      </c>
      <c r="H127" s="266">
        <f>G127*0.095</f>
        <v>0</v>
      </c>
      <c r="I127" s="266">
        <f>G127+H127</f>
        <v>0</v>
      </c>
      <c r="J127" s="353" t="s">
        <v>7</v>
      </c>
      <c r="K127" s="264"/>
    </row>
    <row r="128" spans="1:11" ht="13.5" x14ac:dyDescent="0.2">
      <c r="A128" s="268">
        <v>2</v>
      </c>
      <c r="B128" s="194" t="s">
        <v>677</v>
      </c>
      <c r="C128" s="265">
        <v>80</v>
      </c>
      <c r="D128" s="265" t="s">
        <v>1</v>
      </c>
      <c r="E128" s="336"/>
      <c r="F128" s="202"/>
      <c r="G128" s="266">
        <f t="shared" ref="G128:G130" si="19">C128*ROUND(F128, 4)</f>
        <v>0</v>
      </c>
      <c r="H128" s="266">
        <f t="shared" ref="H128:H130" si="20">G128*0.095</f>
        <v>0</v>
      </c>
      <c r="I128" s="266">
        <f t="shared" ref="I128:I130" si="21">G128+H128</f>
        <v>0</v>
      </c>
      <c r="J128" s="353" t="s">
        <v>7</v>
      </c>
      <c r="K128" s="264"/>
    </row>
    <row r="129" spans="1:11" ht="13.5" x14ac:dyDescent="0.2">
      <c r="A129" s="268">
        <v>3</v>
      </c>
      <c r="B129" s="194" t="s">
        <v>678</v>
      </c>
      <c r="C129" s="265">
        <v>20</v>
      </c>
      <c r="D129" s="265" t="s">
        <v>1</v>
      </c>
      <c r="E129" s="336"/>
      <c r="F129" s="202"/>
      <c r="G129" s="266">
        <f t="shared" si="19"/>
        <v>0</v>
      </c>
      <c r="H129" s="266">
        <f t="shared" si="20"/>
        <v>0</v>
      </c>
      <c r="I129" s="266">
        <f t="shared" si="21"/>
        <v>0</v>
      </c>
      <c r="J129" s="353" t="s">
        <v>7</v>
      </c>
      <c r="K129" s="264"/>
    </row>
    <row r="130" spans="1:11" ht="13.5" x14ac:dyDescent="0.2">
      <c r="A130" s="268">
        <v>4</v>
      </c>
      <c r="B130" s="194" t="s">
        <v>679</v>
      </c>
      <c r="C130" s="265">
        <v>20</v>
      </c>
      <c r="D130" s="265" t="s">
        <v>1</v>
      </c>
      <c r="E130" s="336"/>
      <c r="F130" s="202"/>
      <c r="G130" s="266">
        <f t="shared" si="19"/>
        <v>0</v>
      </c>
      <c r="H130" s="266">
        <f t="shared" si="20"/>
        <v>0</v>
      </c>
      <c r="I130" s="266">
        <f t="shared" si="21"/>
        <v>0</v>
      </c>
      <c r="J130" s="353" t="s">
        <v>7</v>
      </c>
      <c r="K130" s="264"/>
    </row>
    <row r="131" spans="1:11" ht="13.5" x14ac:dyDescent="0.25">
      <c r="A131" s="21"/>
      <c r="B131" s="22" t="s">
        <v>157</v>
      </c>
      <c r="C131" s="23" t="s">
        <v>7</v>
      </c>
      <c r="D131" s="23" t="s">
        <v>7</v>
      </c>
      <c r="E131" s="23" t="s">
        <v>7</v>
      </c>
      <c r="F131" s="23" t="s">
        <v>7</v>
      </c>
      <c r="G131" s="9">
        <f>SUM(G127:G130)</f>
        <v>0</v>
      </c>
      <c r="H131" s="9">
        <f>SUM(H127:H130)</f>
        <v>0</v>
      </c>
      <c r="I131" s="9">
        <f>SUM(I127:I130)</f>
        <v>0</v>
      </c>
      <c r="J131" s="353" t="s">
        <v>7</v>
      </c>
      <c r="K131" s="246"/>
    </row>
    <row r="132" spans="1:11" ht="13.5" x14ac:dyDescent="0.2">
      <c r="A132" s="425" t="s">
        <v>933</v>
      </c>
      <c r="B132" s="426"/>
      <c r="C132" s="426"/>
      <c r="D132" s="426"/>
      <c r="E132" s="426"/>
      <c r="F132" s="433"/>
      <c r="G132" s="40"/>
      <c r="H132" s="40"/>
      <c r="I132" s="40"/>
      <c r="J132" s="237"/>
      <c r="K132" s="264"/>
    </row>
    <row r="133" spans="1:11" ht="13.5" x14ac:dyDescent="0.2">
      <c r="A133" s="43">
        <v>1</v>
      </c>
      <c r="B133" s="111" t="s">
        <v>47</v>
      </c>
      <c r="C133" s="102">
        <v>870</v>
      </c>
      <c r="D133" s="43" t="s">
        <v>1</v>
      </c>
      <c r="E133" s="354"/>
      <c r="F133" s="355"/>
      <c r="G133" s="266">
        <f>C133*ROUND(F133, 4)</f>
        <v>0</v>
      </c>
      <c r="H133" s="266">
        <f>G133*0.095</f>
        <v>0</v>
      </c>
      <c r="I133" s="266">
        <f>G133+H133</f>
        <v>0</v>
      </c>
      <c r="J133" s="267"/>
      <c r="K133" s="15"/>
    </row>
    <row r="134" spans="1:11" ht="13.5" x14ac:dyDescent="0.2">
      <c r="A134" s="43">
        <v>2</v>
      </c>
      <c r="B134" s="111" t="s">
        <v>613</v>
      </c>
      <c r="C134" s="102">
        <v>975</v>
      </c>
      <c r="D134" s="43" t="s">
        <v>1</v>
      </c>
      <c r="E134" s="354"/>
      <c r="F134" s="355"/>
      <c r="G134" s="266">
        <f t="shared" ref="G134:G136" si="22">C134*ROUND(F134, 4)</f>
        <v>0</v>
      </c>
      <c r="H134" s="266">
        <f t="shared" ref="H134:H136" si="23">G134*0.095</f>
        <v>0</v>
      </c>
      <c r="I134" s="266">
        <f t="shared" ref="I134:I136" si="24">G134+H134</f>
        <v>0</v>
      </c>
      <c r="J134" s="267"/>
      <c r="K134" s="15"/>
    </row>
    <row r="135" spans="1:11" ht="13.5" x14ac:dyDescent="0.2">
      <c r="A135" s="43">
        <v>3</v>
      </c>
      <c r="B135" s="111" t="s">
        <v>110</v>
      </c>
      <c r="C135" s="102">
        <v>145</v>
      </c>
      <c r="D135" s="43" t="s">
        <v>1</v>
      </c>
      <c r="E135" s="354"/>
      <c r="F135" s="355"/>
      <c r="G135" s="266">
        <f t="shared" si="22"/>
        <v>0</v>
      </c>
      <c r="H135" s="266">
        <f t="shared" si="23"/>
        <v>0</v>
      </c>
      <c r="I135" s="266">
        <f t="shared" si="24"/>
        <v>0</v>
      </c>
      <c r="J135" s="267"/>
      <c r="K135" s="15"/>
    </row>
    <row r="136" spans="1:11" ht="13.5" x14ac:dyDescent="0.2">
      <c r="A136" s="43">
        <v>4</v>
      </c>
      <c r="B136" s="111" t="s">
        <v>659</v>
      </c>
      <c r="C136" s="102">
        <v>85</v>
      </c>
      <c r="D136" s="43" t="s">
        <v>1</v>
      </c>
      <c r="E136" s="354"/>
      <c r="F136" s="355"/>
      <c r="G136" s="266">
        <f t="shared" si="22"/>
        <v>0</v>
      </c>
      <c r="H136" s="266">
        <f t="shared" si="23"/>
        <v>0</v>
      </c>
      <c r="I136" s="266">
        <f t="shared" si="24"/>
        <v>0</v>
      </c>
      <c r="J136" s="267"/>
      <c r="K136" s="15"/>
    </row>
    <row r="137" spans="1:11" ht="13.5" x14ac:dyDescent="0.2">
      <c r="A137" s="21"/>
      <c r="B137" s="22" t="s">
        <v>636</v>
      </c>
      <c r="C137" s="23" t="s">
        <v>7</v>
      </c>
      <c r="D137" s="23" t="s">
        <v>7</v>
      </c>
      <c r="E137" s="23" t="s">
        <v>7</v>
      </c>
      <c r="F137" s="23" t="s">
        <v>7</v>
      </c>
      <c r="G137" s="9">
        <f>SUM(G133:G136)</f>
        <v>0</v>
      </c>
      <c r="H137" s="9">
        <f>SUM(H133:H136)</f>
        <v>0</v>
      </c>
      <c r="I137" s="9">
        <f>SUM(I133:I136)</f>
        <v>0</v>
      </c>
      <c r="J137" s="10">
        <f>SUM(J133:J136)</f>
        <v>0</v>
      </c>
      <c r="K137" s="264"/>
    </row>
    <row r="139" spans="1:11" ht="12.75" x14ac:dyDescent="0.2">
      <c r="A139" s="384" t="s">
        <v>90</v>
      </c>
      <c r="B139" s="384"/>
      <c r="C139" s="384"/>
      <c r="D139" s="384"/>
      <c r="E139" s="384"/>
      <c r="F139" s="384"/>
      <c r="G139" s="384"/>
      <c r="H139" s="384"/>
      <c r="I139" s="384"/>
      <c r="J139" s="384"/>
    </row>
    <row r="140" spans="1:11" ht="30" customHeight="1" x14ac:dyDescent="0.2">
      <c r="A140" s="385" t="s">
        <v>410</v>
      </c>
      <c r="B140" s="386"/>
      <c r="C140" s="386"/>
      <c r="D140" s="386"/>
      <c r="E140" s="386"/>
      <c r="F140" s="386"/>
      <c r="G140" s="386"/>
      <c r="H140" s="386"/>
      <c r="I140" s="386"/>
      <c r="J140" s="386"/>
    </row>
    <row r="141" spans="1:11" ht="15" x14ac:dyDescent="0.25">
      <c r="A141" s="299" t="s">
        <v>1041</v>
      </c>
      <c r="B141" s="298"/>
      <c r="C141" s="298"/>
      <c r="D141" s="298"/>
      <c r="E141" s="298"/>
      <c r="F141" s="298"/>
      <c r="G141" s="298"/>
      <c r="H141" s="298"/>
      <c r="I141" s="298"/>
      <c r="J141" s="298"/>
    </row>
    <row r="142" spans="1:11" ht="12.75" x14ac:dyDescent="0.2">
      <c r="A142" s="407" t="s">
        <v>1050</v>
      </c>
      <c r="B142" s="407"/>
      <c r="C142" s="407"/>
      <c r="D142" s="407"/>
      <c r="E142" s="407"/>
      <c r="F142" s="407"/>
      <c r="G142" s="407"/>
      <c r="H142" s="407"/>
      <c r="I142" s="407"/>
      <c r="J142" s="407"/>
    </row>
    <row r="143" spans="1:11" ht="12.75" x14ac:dyDescent="0.2">
      <c r="A143" s="382" t="s">
        <v>1043</v>
      </c>
      <c r="B143" s="382"/>
      <c r="C143" s="382"/>
      <c r="D143" s="382"/>
      <c r="E143" s="382"/>
      <c r="F143" s="382"/>
      <c r="G143" s="382"/>
      <c r="H143" s="382"/>
      <c r="I143" s="382"/>
      <c r="J143" s="382"/>
    </row>
    <row r="144" spans="1:11" ht="15" x14ac:dyDescent="0.2">
      <c r="A144" s="289" t="s">
        <v>1044</v>
      </c>
      <c r="B144" s="290"/>
      <c r="C144" s="290"/>
      <c r="D144" s="290"/>
      <c r="E144" s="290"/>
      <c r="F144" s="290"/>
      <c r="G144" s="290"/>
      <c r="H144" s="290"/>
      <c r="I144" s="290"/>
      <c r="J144" s="290"/>
    </row>
    <row r="145" spans="1:10" ht="15" x14ac:dyDescent="0.2">
      <c r="A145" s="289" t="s">
        <v>1045</v>
      </c>
      <c r="B145" s="290"/>
      <c r="C145" s="290"/>
      <c r="D145" s="290"/>
      <c r="E145" s="290"/>
      <c r="F145" s="290"/>
      <c r="G145" s="290"/>
      <c r="H145" s="290"/>
      <c r="I145" s="290"/>
      <c r="J145" s="290"/>
    </row>
    <row r="146" spans="1:10" ht="27" customHeight="1" x14ac:dyDescent="0.2">
      <c r="A146" s="382" t="s">
        <v>1046</v>
      </c>
      <c r="B146" s="383"/>
      <c r="C146" s="383"/>
      <c r="D146" s="383"/>
      <c r="E146" s="383"/>
      <c r="F146" s="383"/>
      <c r="G146" s="383"/>
      <c r="H146" s="383"/>
      <c r="I146" s="383"/>
      <c r="J146" s="383"/>
    </row>
    <row r="147" spans="1:10" ht="25.5" customHeight="1" x14ac:dyDescent="0.2">
      <c r="A147" s="382" t="s">
        <v>1047</v>
      </c>
      <c r="B147" s="382"/>
      <c r="C147" s="382"/>
      <c r="D147" s="382"/>
      <c r="E147" s="382"/>
      <c r="F147" s="382"/>
      <c r="G147" s="382"/>
      <c r="H147" s="382"/>
      <c r="I147" s="382"/>
      <c r="J147" s="382"/>
    </row>
  </sheetData>
  <sheetProtection algorithmName="SHA-512" hashValue="uqT6wn4zAUr2UmrG8+OjxwCl8qJNfnns0S2oyMvOf9+JXHWFZp0AwtUi0JcN461fl9oSrpGEtRfTqsLPXeGzYQ==" saltValue="1L2cqhBbU4+1D+TrmP09dg==" spinCount="100000" sheet="1" objects="1" scenarios="1"/>
  <mergeCells count="17">
    <mergeCell ref="A36:F36"/>
    <mergeCell ref="A1:D1"/>
    <mergeCell ref="G1:K1"/>
    <mergeCell ref="A3:F3"/>
    <mergeCell ref="A6:F6"/>
    <mergeCell ref="A147:J147"/>
    <mergeCell ref="A139:J139"/>
    <mergeCell ref="A140:J140"/>
    <mergeCell ref="A142:J142"/>
    <mergeCell ref="A143:J143"/>
    <mergeCell ref="A146:J146"/>
    <mergeCell ref="A126:F126"/>
    <mergeCell ref="A132:F132"/>
    <mergeCell ref="A15:F15"/>
    <mergeCell ref="A42:F42"/>
    <mergeCell ref="A69:F69"/>
    <mergeCell ref="A76:F76"/>
  </mergeCells>
  <dataValidations count="2">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77:J124 J133:J136 J7:J13 J70:J74 J16:J34 J43:J67">
      <formula1>1</formula1>
    </dataValidation>
    <dataValidation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127:J131"/>
  </dataValidations>
  <pageMargins left="0.70866141732283472" right="0.70866141732283472" top="0.35433070866141736" bottom="0.35433070866141736" header="0.31496062992125984" footer="0.31496062992125984"/>
  <pageSetup paperSize="9" scale="67"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13"/>
  <sheetViews>
    <sheetView topLeftCell="A88" zoomScale="110" zoomScaleNormal="110" workbookViewId="0">
      <selection activeCell="B95" sqref="B95"/>
    </sheetView>
  </sheetViews>
  <sheetFormatPr defaultColWidth="9.28515625" defaultRowHeight="12" x14ac:dyDescent="0.2"/>
  <cols>
    <col min="1" max="1" width="3.42578125" style="13" customWidth="1"/>
    <col min="2" max="2" width="25.28515625" style="13" customWidth="1"/>
    <col min="3" max="3" width="8.5703125" style="13" customWidth="1"/>
    <col min="4" max="4" width="6.42578125" style="13" customWidth="1"/>
    <col min="5" max="5" width="14.5703125" style="13" customWidth="1"/>
    <col min="6" max="6" width="11.7109375" style="61" customWidth="1"/>
    <col min="7" max="10" width="11.7109375" style="13" customWidth="1"/>
    <col min="11" max="16384" width="9.28515625" style="13"/>
  </cols>
  <sheetData>
    <row r="1" spans="1:10" ht="13.5" x14ac:dyDescent="0.25">
      <c r="A1" s="11" t="s">
        <v>839</v>
      </c>
      <c r="B1" s="11"/>
      <c r="C1" s="11"/>
      <c r="D1" s="11"/>
      <c r="E1" s="11"/>
      <c r="F1" s="12"/>
      <c r="G1" s="409"/>
      <c r="H1" s="409"/>
      <c r="I1" s="409"/>
      <c r="J1" s="409"/>
    </row>
    <row r="2" spans="1:10" x14ac:dyDescent="0.2">
      <c r="A2" s="264"/>
      <c r="B2" s="264"/>
      <c r="C2" s="264"/>
      <c r="D2" s="264"/>
      <c r="E2" s="264"/>
      <c r="G2" s="264"/>
      <c r="H2" s="264"/>
      <c r="I2" s="264"/>
      <c r="J2" s="264"/>
    </row>
    <row r="3" spans="1:10" ht="18" x14ac:dyDescent="0.2">
      <c r="A3" s="454" t="s">
        <v>731</v>
      </c>
      <c r="B3" s="455"/>
      <c r="C3" s="455"/>
      <c r="D3" s="455"/>
      <c r="E3" s="455"/>
      <c r="F3" s="456"/>
      <c r="G3" s="278"/>
      <c r="H3" s="279"/>
      <c r="I3" s="279"/>
      <c r="J3" s="280"/>
    </row>
    <row r="4" spans="1:10" ht="67.5" x14ac:dyDescent="0.2">
      <c r="A4" s="71" t="s">
        <v>3</v>
      </c>
      <c r="B4" s="71" t="s">
        <v>4</v>
      </c>
      <c r="C4" s="72" t="s">
        <v>5</v>
      </c>
      <c r="D4" s="72" t="s">
        <v>92</v>
      </c>
      <c r="E4" s="74" t="s">
        <v>6</v>
      </c>
      <c r="F4" s="74" t="s">
        <v>84</v>
      </c>
      <c r="G4" s="74" t="s">
        <v>85</v>
      </c>
      <c r="H4" s="74" t="s">
        <v>189</v>
      </c>
      <c r="I4" s="74" t="s">
        <v>88</v>
      </c>
      <c r="J4" s="74" t="s">
        <v>401</v>
      </c>
    </row>
    <row r="5" spans="1:10" ht="27" x14ac:dyDescent="0.2">
      <c r="A5" s="77">
        <v>1</v>
      </c>
      <c r="B5" s="77">
        <v>2</v>
      </c>
      <c r="C5" s="78">
        <v>3</v>
      </c>
      <c r="D5" s="78">
        <v>4</v>
      </c>
      <c r="E5" s="78">
        <v>5</v>
      </c>
      <c r="F5" s="78">
        <v>6</v>
      </c>
      <c r="G5" s="81" t="s">
        <v>86</v>
      </c>
      <c r="H5" s="78" t="s">
        <v>87</v>
      </c>
      <c r="I5" s="81" t="s">
        <v>89</v>
      </c>
      <c r="J5" s="78">
        <v>10</v>
      </c>
    </row>
    <row r="6" spans="1:10" ht="13.5" x14ac:dyDescent="0.2">
      <c r="A6" s="391" t="s">
        <v>915</v>
      </c>
      <c r="B6" s="392"/>
      <c r="C6" s="392"/>
      <c r="D6" s="392"/>
      <c r="E6" s="392"/>
      <c r="F6" s="392"/>
      <c r="G6" s="40"/>
      <c r="H6" s="40"/>
      <c r="I6" s="40"/>
      <c r="J6" s="40"/>
    </row>
    <row r="7" spans="1:10" ht="13.5" x14ac:dyDescent="0.2">
      <c r="A7" s="268">
        <v>1</v>
      </c>
      <c r="B7" s="26" t="s">
        <v>361</v>
      </c>
      <c r="C7" s="265">
        <v>10</v>
      </c>
      <c r="D7" s="265" t="s">
        <v>0</v>
      </c>
      <c r="E7" s="336"/>
      <c r="F7" s="269"/>
      <c r="G7" s="266">
        <f>F7*ROUND(C7, 4)</f>
        <v>0</v>
      </c>
      <c r="H7" s="266">
        <f t="shared" ref="H7:H70" si="0">G7*0.095</f>
        <v>0</v>
      </c>
      <c r="I7" s="266">
        <f t="shared" ref="I7:I70" si="1">G7+H7</f>
        <v>0</v>
      </c>
      <c r="J7" s="267"/>
    </row>
    <row r="8" spans="1:10" ht="13.5" x14ac:dyDescent="0.2">
      <c r="A8" s="268">
        <v>2</v>
      </c>
      <c r="B8" s="41" t="s">
        <v>441</v>
      </c>
      <c r="C8" s="265">
        <v>66</v>
      </c>
      <c r="D8" s="265" t="s">
        <v>0</v>
      </c>
      <c r="E8" s="336"/>
      <c r="F8" s="269"/>
      <c r="G8" s="266">
        <f t="shared" ref="G8:G71" si="2">F8*ROUND(C8, 4)</f>
        <v>0</v>
      </c>
      <c r="H8" s="266">
        <f t="shared" si="0"/>
        <v>0</v>
      </c>
      <c r="I8" s="266">
        <f t="shared" si="1"/>
        <v>0</v>
      </c>
      <c r="J8" s="267"/>
    </row>
    <row r="9" spans="1:10" ht="13.5" x14ac:dyDescent="0.2">
      <c r="A9" s="268">
        <v>3</v>
      </c>
      <c r="B9" s="26" t="s">
        <v>79</v>
      </c>
      <c r="C9" s="265">
        <v>60</v>
      </c>
      <c r="D9" s="265" t="s">
        <v>0</v>
      </c>
      <c r="E9" s="336"/>
      <c r="F9" s="269"/>
      <c r="G9" s="266">
        <f t="shared" si="2"/>
        <v>0</v>
      </c>
      <c r="H9" s="266">
        <f t="shared" si="0"/>
        <v>0</v>
      </c>
      <c r="I9" s="266">
        <f t="shared" si="1"/>
        <v>0</v>
      </c>
      <c r="J9" s="267"/>
    </row>
    <row r="10" spans="1:10" ht="27" x14ac:dyDescent="0.2">
      <c r="A10" s="268">
        <v>4</v>
      </c>
      <c r="B10" s="26" t="s">
        <v>82</v>
      </c>
      <c r="C10" s="265">
        <v>5</v>
      </c>
      <c r="D10" s="265" t="s">
        <v>0</v>
      </c>
      <c r="E10" s="336"/>
      <c r="F10" s="269"/>
      <c r="G10" s="266">
        <f t="shared" si="2"/>
        <v>0</v>
      </c>
      <c r="H10" s="266">
        <f t="shared" si="0"/>
        <v>0</v>
      </c>
      <c r="I10" s="266">
        <f t="shared" si="1"/>
        <v>0</v>
      </c>
      <c r="J10" s="267"/>
    </row>
    <row r="11" spans="1:10" ht="27" x14ac:dyDescent="0.2">
      <c r="A11" s="268">
        <v>5</v>
      </c>
      <c r="B11" s="26" t="s">
        <v>362</v>
      </c>
      <c r="C11" s="265">
        <v>1000</v>
      </c>
      <c r="D11" s="265" t="s">
        <v>0</v>
      </c>
      <c r="E11" s="336"/>
      <c r="F11" s="269"/>
      <c r="G11" s="266">
        <f t="shared" si="2"/>
        <v>0</v>
      </c>
      <c r="H11" s="266">
        <f t="shared" si="0"/>
        <v>0</v>
      </c>
      <c r="I11" s="266">
        <f t="shared" si="1"/>
        <v>0</v>
      </c>
      <c r="J11" s="267"/>
    </row>
    <row r="12" spans="1:10" ht="13.5" x14ac:dyDescent="0.2">
      <c r="A12" s="268">
        <v>6</v>
      </c>
      <c r="B12" s="26" t="s">
        <v>80</v>
      </c>
      <c r="C12" s="265">
        <v>1000</v>
      </c>
      <c r="D12" s="265" t="s">
        <v>0</v>
      </c>
      <c r="E12" s="336"/>
      <c r="F12" s="269"/>
      <c r="G12" s="266">
        <f t="shared" si="2"/>
        <v>0</v>
      </c>
      <c r="H12" s="266">
        <f t="shared" si="0"/>
        <v>0</v>
      </c>
      <c r="I12" s="266">
        <f t="shared" si="1"/>
        <v>0</v>
      </c>
      <c r="J12" s="267"/>
    </row>
    <row r="13" spans="1:10" ht="13.5" x14ac:dyDescent="0.2">
      <c r="A13" s="268">
        <v>7</v>
      </c>
      <c r="B13" s="26" t="s">
        <v>81</v>
      </c>
      <c r="C13" s="265">
        <v>900</v>
      </c>
      <c r="D13" s="265" t="s">
        <v>0</v>
      </c>
      <c r="E13" s="336"/>
      <c r="F13" s="269"/>
      <c r="G13" s="266">
        <f t="shared" si="2"/>
        <v>0</v>
      </c>
      <c r="H13" s="266">
        <f t="shared" si="0"/>
        <v>0</v>
      </c>
      <c r="I13" s="266">
        <f t="shared" si="1"/>
        <v>0</v>
      </c>
      <c r="J13" s="267"/>
    </row>
    <row r="14" spans="1:10" ht="40.5" x14ac:dyDescent="0.2">
      <c r="A14" s="268">
        <v>8</v>
      </c>
      <c r="B14" s="42" t="s">
        <v>844</v>
      </c>
      <c r="C14" s="265">
        <v>150</v>
      </c>
      <c r="D14" s="43" t="s">
        <v>0</v>
      </c>
      <c r="E14" s="336"/>
      <c r="F14" s="269"/>
      <c r="G14" s="266">
        <f t="shared" si="2"/>
        <v>0</v>
      </c>
      <c r="H14" s="266">
        <f t="shared" si="0"/>
        <v>0</v>
      </c>
      <c r="I14" s="266">
        <f t="shared" si="1"/>
        <v>0</v>
      </c>
      <c r="J14" s="267"/>
    </row>
    <row r="15" spans="1:10" ht="27" x14ac:dyDescent="0.25">
      <c r="A15" s="268">
        <v>9</v>
      </c>
      <c r="B15" s="44" t="s">
        <v>442</v>
      </c>
      <c r="C15" s="265">
        <v>100</v>
      </c>
      <c r="D15" s="43" t="s">
        <v>0</v>
      </c>
      <c r="E15" s="336"/>
      <c r="F15" s="269"/>
      <c r="G15" s="266">
        <f t="shared" si="2"/>
        <v>0</v>
      </c>
      <c r="H15" s="266">
        <f t="shared" si="0"/>
        <v>0</v>
      </c>
      <c r="I15" s="266">
        <f t="shared" si="1"/>
        <v>0</v>
      </c>
      <c r="J15" s="267"/>
    </row>
    <row r="16" spans="1:10" ht="40.5" x14ac:dyDescent="0.25">
      <c r="A16" s="268">
        <v>10</v>
      </c>
      <c r="B16" s="44" t="s">
        <v>845</v>
      </c>
      <c r="C16" s="265">
        <v>55</v>
      </c>
      <c r="D16" s="265" t="s">
        <v>1</v>
      </c>
      <c r="E16" s="336"/>
      <c r="F16" s="269"/>
      <c r="G16" s="266">
        <f t="shared" si="2"/>
        <v>0</v>
      </c>
      <c r="H16" s="266">
        <f t="shared" si="0"/>
        <v>0</v>
      </c>
      <c r="I16" s="266">
        <f t="shared" si="1"/>
        <v>0</v>
      </c>
      <c r="J16" s="267"/>
    </row>
    <row r="17" spans="1:10" ht="13.5" x14ac:dyDescent="0.2">
      <c r="A17" s="268">
        <v>11</v>
      </c>
      <c r="B17" s="26" t="s">
        <v>162</v>
      </c>
      <c r="C17" s="265">
        <v>15</v>
      </c>
      <c r="D17" s="265" t="s">
        <v>1</v>
      </c>
      <c r="E17" s="336"/>
      <c r="F17" s="269"/>
      <c r="G17" s="266">
        <f t="shared" si="2"/>
        <v>0</v>
      </c>
      <c r="H17" s="266">
        <f t="shared" si="0"/>
        <v>0</v>
      </c>
      <c r="I17" s="266">
        <f t="shared" si="1"/>
        <v>0</v>
      </c>
      <c r="J17" s="267"/>
    </row>
    <row r="18" spans="1:10" ht="13.5" x14ac:dyDescent="0.2">
      <c r="A18" s="268">
        <v>12</v>
      </c>
      <c r="B18" s="26" t="s">
        <v>619</v>
      </c>
      <c r="C18" s="265">
        <v>15</v>
      </c>
      <c r="D18" s="265" t="s">
        <v>1</v>
      </c>
      <c r="E18" s="336"/>
      <c r="F18" s="269"/>
      <c r="G18" s="266">
        <f t="shared" si="2"/>
        <v>0</v>
      </c>
      <c r="H18" s="266">
        <f t="shared" si="0"/>
        <v>0</v>
      </c>
      <c r="I18" s="266">
        <f t="shared" si="1"/>
        <v>0</v>
      </c>
      <c r="J18" s="267"/>
    </row>
    <row r="19" spans="1:10" ht="27" x14ac:dyDescent="0.2">
      <c r="A19" s="268">
        <v>13</v>
      </c>
      <c r="B19" s="45" t="s">
        <v>393</v>
      </c>
      <c r="C19" s="265">
        <v>22</v>
      </c>
      <c r="D19" s="265" t="s">
        <v>1</v>
      </c>
      <c r="E19" s="336"/>
      <c r="F19" s="269"/>
      <c r="G19" s="266">
        <f t="shared" si="2"/>
        <v>0</v>
      </c>
      <c r="H19" s="266">
        <f t="shared" si="0"/>
        <v>0</v>
      </c>
      <c r="I19" s="266">
        <f t="shared" si="1"/>
        <v>0</v>
      </c>
      <c r="J19" s="267"/>
    </row>
    <row r="20" spans="1:10" ht="27" x14ac:dyDescent="0.2">
      <c r="A20" s="361">
        <v>14</v>
      </c>
      <c r="B20" s="379" t="s">
        <v>394</v>
      </c>
      <c r="C20" s="361">
        <v>22</v>
      </c>
      <c r="D20" s="361" t="s">
        <v>1</v>
      </c>
      <c r="E20" s="469"/>
      <c r="F20" s="365"/>
      <c r="G20" s="364">
        <f t="shared" si="2"/>
        <v>0</v>
      </c>
      <c r="H20" s="364">
        <f t="shared" si="0"/>
        <v>0</v>
      </c>
      <c r="I20" s="364">
        <f t="shared" si="1"/>
        <v>0</v>
      </c>
      <c r="J20" s="363"/>
    </row>
    <row r="21" spans="1:10" ht="27" x14ac:dyDescent="0.2">
      <c r="A21" s="268">
        <v>15</v>
      </c>
      <c r="B21" s="42" t="s">
        <v>83</v>
      </c>
      <c r="C21" s="265">
        <v>12</v>
      </c>
      <c r="D21" s="265" t="s">
        <v>1</v>
      </c>
      <c r="E21" s="336"/>
      <c r="F21" s="269"/>
      <c r="G21" s="266">
        <f t="shared" si="2"/>
        <v>0</v>
      </c>
      <c r="H21" s="266">
        <f t="shared" si="0"/>
        <v>0</v>
      </c>
      <c r="I21" s="266">
        <f t="shared" si="1"/>
        <v>0</v>
      </c>
      <c r="J21" s="267"/>
    </row>
    <row r="22" spans="1:10" ht="40.5" x14ac:dyDescent="0.2">
      <c r="A22" s="268">
        <v>16</v>
      </c>
      <c r="B22" s="359" t="s">
        <v>1140</v>
      </c>
      <c r="C22" s="265">
        <v>58</v>
      </c>
      <c r="D22" s="265" t="s">
        <v>1</v>
      </c>
      <c r="E22" s="336"/>
      <c r="F22" s="269"/>
      <c r="G22" s="266">
        <f t="shared" si="2"/>
        <v>0</v>
      </c>
      <c r="H22" s="266">
        <f t="shared" si="0"/>
        <v>0</v>
      </c>
      <c r="I22" s="266">
        <f t="shared" si="1"/>
        <v>0</v>
      </c>
      <c r="J22" s="267"/>
    </row>
    <row r="23" spans="1:10" ht="40.5" x14ac:dyDescent="0.2">
      <c r="A23" s="268">
        <v>17</v>
      </c>
      <c r="B23" s="42" t="s">
        <v>846</v>
      </c>
      <c r="C23" s="268">
        <v>45</v>
      </c>
      <c r="D23" s="268" t="s">
        <v>1</v>
      </c>
      <c r="E23" s="336"/>
      <c r="F23" s="269"/>
      <c r="G23" s="266">
        <f t="shared" si="2"/>
        <v>0</v>
      </c>
      <c r="H23" s="266">
        <f t="shared" si="0"/>
        <v>0</v>
      </c>
      <c r="I23" s="266">
        <f t="shared" si="1"/>
        <v>0</v>
      </c>
      <c r="J23" s="267"/>
    </row>
    <row r="24" spans="1:10" ht="40.5" x14ac:dyDescent="0.2">
      <c r="A24" s="268">
        <v>18</v>
      </c>
      <c r="B24" s="42" t="s">
        <v>847</v>
      </c>
      <c r="C24" s="268">
        <v>40</v>
      </c>
      <c r="D24" s="268" t="s">
        <v>1</v>
      </c>
      <c r="E24" s="336"/>
      <c r="F24" s="269"/>
      <c r="G24" s="266">
        <f t="shared" si="2"/>
        <v>0</v>
      </c>
      <c r="H24" s="266">
        <f t="shared" si="0"/>
        <v>0</v>
      </c>
      <c r="I24" s="266">
        <f t="shared" si="1"/>
        <v>0</v>
      </c>
      <c r="J24" s="267"/>
    </row>
    <row r="25" spans="1:10" ht="13.5" x14ac:dyDescent="0.2">
      <c r="A25" s="268">
        <v>19</v>
      </c>
      <c r="B25" s="42" t="s">
        <v>452</v>
      </c>
      <c r="C25" s="265">
        <v>10</v>
      </c>
      <c r="D25" s="265" t="s">
        <v>0</v>
      </c>
      <c r="E25" s="336"/>
      <c r="F25" s="269"/>
      <c r="G25" s="266">
        <f t="shared" si="2"/>
        <v>0</v>
      </c>
      <c r="H25" s="266">
        <f t="shared" si="0"/>
        <v>0</v>
      </c>
      <c r="I25" s="266">
        <f t="shared" si="1"/>
        <v>0</v>
      </c>
      <c r="J25" s="267"/>
    </row>
    <row r="26" spans="1:10" ht="27" x14ac:dyDescent="0.2">
      <c r="A26" s="268">
        <v>20</v>
      </c>
      <c r="B26" s="42" t="s">
        <v>412</v>
      </c>
      <c r="C26" s="265">
        <v>2</v>
      </c>
      <c r="D26" s="43" t="s">
        <v>0</v>
      </c>
      <c r="E26" s="336"/>
      <c r="F26" s="269"/>
      <c r="G26" s="266">
        <f t="shared" si="2"/>
        <v>0</v>
      </c>
      <c r="H26" s="266">
        <f t="shared" si="0"/>
        <v>0</v>
      </c>
      <c r="I26" s="266">
        <f t="shared" si="1"/>
        <v>0</v>
      </c>
      <c r="J26" s="267"/>
    </row>
    <row r="27" spans="1:10" ht="27" x14ac:dyDescent="0.2">
      <c r="A27" s="268">
        <v>21</v>
      </c>
      <c r="B27" s="31" t="s">
        <v>392</v>
      </c>
      <c r="C27" s="265">
        <v>2</v>
      </c>
      <c r="D27" s="43" t="s">
        <v>0</v>
      </c>
      <c r="E27" s="336"/>
      <c r="F27" s="269"/>
      <c r="G27" s="266">
        <f t="shared" si="2"/>
        <v>0</v>
      </c>
      <c r="H27" s="266">
        <f t="shared" si="0"/>
        <v>0</v>
      </c>
      <c r="I27" s="266">
        <f t="shared" si="1"/>
        <v>0</v>
      </c>
      <c r="J27" s="267"/>
    </row>
    <row r="28" spans="1:10" ht="27" x14ac:dyDescent="0.2">
      <c r="A28" s="268">
        <v>22</v>
      </c>
      <c r="B28" s="42" t="s">
        <v>848</v>
      </c>
      <c r="C28" s="265">
        <v>10</v>
      </c>
      <c r="D28" s="265" t="s">
        <v>0</v>
      </c>
      <c r="E28" s="336"/>
      <c r="F28" s="269"/>
      <c r="G28" s="266">
        <f t="shared" si="2"/>
        <v>0</v>
      </c>
      <c r="H28" s="266">
        <f t="shared" si="0"/>
        <v>0</v>
      </c>
      <c r="I28" s="266">
        <f t="shared" si="1"/>
        <v>0</v>
      </c>
      <c r="J28" s="267"/>
    </row>
    <row r="29" spans="1:10" ht="27" x14ac:dyDescent="0.2">
      <c r="A29" s="268">
        <v>23</v>
      </c>
      <c r="B29" s="31" t="s">
        <v>395</v>
      </c>
      <c r="C29" s="265">
        <v>5</v>
      </c>
      <c r="D29" s="265" t="s">
        <v>0</v>
      </c>
      <c r="E29" s="336"/>
      <c r="F29" s="269"/>
      <c r="G29" s="266">
        <f t="shared" si="2"/>
        <v>0</v>
      </c>
      <c r="H29" s="266">
        <f t="shared" si="0"/>
        <v>0</v>
      </c>
      <c r="I29" s="266">
        <f t="shared" si="1"/>
        <v>0</v>
      </c>
      <c r="J29" s="267"/>
    </row>
    <row r="30" spans="1:10" ht="40.5" x14ac:dyDescent="0.2">
      <c r="A30" s="268">
        <v>24</v>
      </c>
      <c r="B30" s="47" t="s">
        <v>1141</v>
      </c>
      <c r="C30" s="265">
        <v>40</v>
      </c>
      <c r="D30" s="265" t="s">
        <v>0</v>
      </c>
      <c r="E30" s="336"/>
      <c r="F30" s="269"/>
      <c r="G30" s="266">
        <f t="shared" si="2"/>
        <v>0</v>
      </c>
      <c r="H30" s="266">
        <f t="shared" si="0"/>
        <v>0</v>
      </c>
      <c r="I30" s="266">
        <f t="shared" si="1"/>
        <v>0</v>
      </c>
      <c r="J30" s="267"/>
    </row>
    <row r="31" spans="1:10" ht="13.5" x14ac:dyDescent="0.2">
      <c r="A31" s="268">
        <v>25</v>
      </c>
      <c r="B31" s="48" t="s">
        <v>443</v>
      </c>
      <c r="C31" s="265">
        <v>10</v>
      </c>
      <c r="D31" s="265" t="s">
        <v>1</v>
      </c>
      <c r="E31" s="336"/>
      <c r="F31" s="269"/>
      <c r="G31" s="266">
        <f t="shared" si="2"/>
        <v>0</v>
      </c>
      <c r="H31" s="266">
        <f t="shared" si="0"/>
        <v>0</v>
      </c>
      <c r="I31" s="266">
        <f t="shared" si="1"/>
        <v>0</v>
      </c>
      <c r="J31" s="267"/>
    </row>
    <row r="32" spans="1:10" ht="27" x14ac:dyDescent="0.2">
      <c r="A32" s="268">
        <v>26</v>
      </c>
      <c r="B32" s="48" t="s">
        <v>849</v>
      </c>
      <c r="C32" s="265">
        <v>2</v>
      </c>
      <c r="D32" s="265" t="s">
        <v>1</v>
      </c>
      <c r="E32" s="336"/>
      <c r="F32" s="269"/>
      <c r="G32" s="266">
        <f t="shared" si="2"/>
        <v>0</v>
      </c>
      <c r="H32" s="266">
        <f t="shared" si="0"/>
        <v>0</v>
      </c>
      <c r="I32" s="266">
        <f t="shared" si="1"/>
        <v>0</v>
      </c>
      <c r="J32" s="267"/>
    </row>
    <row r="33" spans="1:10" ht="54" x14ac:dyDescent="0.2">
      <c r="A33" s="268">
        <v>27</v>
      </c>
      <c r="B33" s="26" t="s">
        <v>850</v>
      </c>
      <c r="C33" s="49">
        <v>5</v>
      </c>
      <c r="D33" s="265" t="s">
        <v>1</v>
      </c>
      <c r="E33" s="336"/>
      <c r="F33" s="269"/>
      <c r="G33" s="266">
        <f t="shared" si="2"/>
        <v>0</v>
      </c>
      <c r="H33" s="266">
        <f t="shared" si="0"/>
        <v>0</v>
      </c>
      <c r="I33" s="266">
        <f t="shared" si="1"/>
        <v>0</v>
      </c>
      <c r="J33" s="267"/>
    </row>
    <row r="34" spans="1:10" ht="27" x14ac:dyDescent="0.2">
      <c r="A34" s="268">
        <v>28</v>
      </c>
      <c r="B34" s="50" t="s">
        <v>851</v>
      </c>
      <c r="C34" s="51">
        <v>5</v>
      </c>
      <c r="D34" s="265" t="s">
        <v>1</v>
      </c>
      <c r="E34" s="336"/>
      <c r="F34" s="269"/>
      <c r="G34" s="266">
        <f t="shared" si="2"/>
        <v>0</v>
      </c>
      <c r="H34" s="266">
        <f t="shared" si="0"/>
        <v>0</v>
      </c>
      <c r="I34" s="266">
        <f t="shared" si="1"/>
        <v>0</v>
      </c>
      <c r="J34" s="267"/>
    </row>
    <row r="35" spans="1:10" ht="40.5" x14ac:dyDescent="0.2">
      <c r="A35" s="268">
        <v>29</v>
      </c>
      <c r="B35" s="359" t="s">
        <v>1142</v>
      </c>
      <c r="C35" s="265">
        <v>10</v>
      </c>
      <c r="D35" s="265" t="s">
        <v>1</v>
      </c>
      <c r="E35" s="336"/>
      <c r="F35" s="269"/>
      <c r="G35" s="266">
        <f t="shared" si="2"/>
        <v>0</v>
      </c>
      <c r="H35" s="266">
        <f t="shared" si="0"/>
        <v>0</v>
      </c>
      <c r="I35" s="266">
        <f t="shared" si="1"/>
        <v>0</v>
      </c>
      <c r="J35" s="267"/>
    </row>
    <row r="36" spans="1:10" ht="54" x14ac:dyDescent="0.2">
      <c r="A36" s="268">
        <v>30</v>
      </c>
      <c r="B36" s="42" t="s">
        <v>368</v>
      </c>
      <c r="C36" s="49">
        <v>3</v>
      </c>
      <c r="D36" s="265" t="s">
        <v>1</v>
      </c>
      <c r="E36" s="336"/>
      <c r="F36" s="269"/>
      <c r="G36" s="266">
        <f t="shared" si="2"/>
        <v>0</v>
      </c>
      <c r="H36" s="266">
        <f t="shared" si="0"/>
        <v>0</v>
      </c>
      <c r="I36" s="266">
        <f t="shared" si="1"/>
        <v>0</v>
      </c>
      <c r="J36" s="267"/>
    </row>
    <row r="37" spans="1:10" ht="67.5" x14ac:dyDescent="0.2">
      <c r="A37" s="268">
        <v>31</v>
      </c>
      <c r="B37" s="31" t="s">
        <v>369</v>
      </c>
      <c r="C37" s="265">
        <v>54</v>
      </c>
      <c r="D37" s="265" t="s">
        <v>1</v>
      </c>
      <c r="E37" s="336"/>
      <c r="F37" s="269"/>
      <c r="G37" s="266">
        <f t="shared" si="2"/>
        <v>0</v>
      </c>
      <c r="H37" s="266">
        <f t="shared" si="0"/>
        <v>0</v>
      </c>
      <c r="I37" s="266">
        <f t="shared" si="1"/>
        <v>0</v>
      </c>
      <c r="J37" s="267"/>
    </row>
    <row r="38" spans="1:10" ht="54" x14ac:dyDescent="0.2">
      <c r="A38" s="268">
        <v>32</v>
      </c>
      <c r="B38" s="42" t="s">
        <v>852</v>
      </c>
      <c r="C38" s="49">
        <v>5</v>
      </c>
      <c r="D38" s="265" t="s">
        <v>1</v>
      </c>
      <c r="E38" s="336"/>
      <c r="F38" s="269"/>
      <c r="G38" s="266">
        <f t="shared" si="2"/>
        <v>0</v>
      </c>
      <c r="H38" s="266">
        <f t="shared" si="0"/>
        <v>0</v>
      </c>
      <c r="I38" s="266">
        <f t="shared" si="1"/>
        <v>0</v>
      </c>
      <c r="J38" s="267"/>
    </row>
    <row r="39" spans="1:10" ht="27" x14ac:dyDescent="0.2">
      <c r="A39" s="268">
        <v>33</v>
      </c>
      <c r="B39" s="47" t="s">
        <v>1143</v>
      </c>
      <c r="C39" s="265">
        <v>10</v>
      </c>
      <c r="D39" s="265" t="s">
        <v>0</v>
      </c>
      <c r="E39" s="336"/>
      <c r="F39" s="269"/>
      <c r="G39" s="266">
        <f t="shared" si="2"/>
        <v>0</v>
      </c>
      <c r="H39" s="266">
        <f t="shared" si="0"/>
        <v>0</v>
      </c>
      <c r="I39" s="266">
        <f t="shared" si="1"/>
        <v>0</v>
      </c>
      <c r="J39" s="267"/>
    </row>
    <row r="40" spans="1:10" ht="27" x14ac:dyDescent="0.2">
      <c r="A40" s="268">
        <v>34</v>
      </c>
      <c r="B40" s="47" t="s">
        <v>1144</v>
      </c>
      <c r="C40" s="265">
        <v>5</v>
      </c>
      <c r="D40" s="265" t="s">
        <v>1</v>
      </c>
      <c r="E40" s="336"/>
      <c r="F40" s="269"/>
      <c r="G40" s="266">
        <f t="shared" si="2"/>
        <v>0</v>
      </c>
      <c r="H40" s="266">
        <f t="shared" si="0"/>
        <v>0</v>
      </c>
      <c r="I40" s="266">
        <f t="shared" si="1"/>
        <v>0</v>
      </c>
      <c r="J40" s="267"/>
    </row>
    <row r="41" spans="1:10" ht="40.5" x14ac:dyDescent="0.2">
      <c r="A41" s="268">
        <v>35</v>
      </c>
      <c r="B41" s="31" t="s">
        <v>396</v>
      </c>
      <c r="C41" s="49">
        <v>5</v>
      </c>
      <c r="D41" s="265" t="s">
        <v>1</v>
      </c>
      <c r="E41" s="336"/>
      <c r="F41" s="269"/>
      <c r="G41" s="266">
        <f t="shared" si="2"/>
        <v>0</v>
      </c>
      <c r="H41" s="266">
        <f t="shared" si="0"/>
        <v>0</v>
      </c>
      <c r="I41" s="266">
        <f t="shared" si="1"/>
        <v>0</v>
      </c>
      <c r="J41" s="267"/>
    </row>
    <row r="42" spans="1:10" ht="40.5" x14ac:dyDescent="0.2">
      <c r="A42" s="268">
        <v>36</v>
      </c>
      <c r="B42" s="45" t="s">
        <v>397</v>
      </c>
      <c r="C42" s="49">
        <v>5</v>
      </c>
      <c r="D42" s="265" t="s">
        <v>1</v>
      </c>
      <c r="E42" s="336"/>
      <c r="F42" s="269"/>
      <c r="G42" s="266">
        <f t="shared" si="2"/>
        <v>0</v>
      </c>
      <c r="H42" s="266">
        <f t="shared" si="0"/>
        <v>0</v>
      </c>
      <c r="I42" s="266">
        <f t="shared" si="1"/>
        <v>0</v>
      </c>
      <c r="J42" s="267"/>
    </row>
    <row r="43" spans="1:10" ht="81" x14ac:dyDescent="0.2">
      <c r="A43" s="268">
        <v>37</v>
      </c>
      <c r="B43" s="47" t="s">
        <v>1145</v>
      </c>
      <c r="C43" s="49">
        <v>3</v>
      </c>
      <c r="D43" s="265" t="s">
        <v>1</v>
      </c>
      <c r="E43" s="336"/>
      <c r="F43" s="269"/>
      <c r="G43" s="266">
        <f t="shared" si="2"/>
        <v>0</v>
      </c>
      <c r="H43" s="266">
        <f t="shared" si="0"/>
        <v>0</v>
      </c>
      <c r="I43" s="266">
        <f t="shared" si="1"/>
        <v>0</v>
      </c>
      <c r="J43" s="267"/>
    </row>
    <row r="44" spans="1:10" ht="40.5" x14ac:dyDescent="0.2">
      <c r="A44" s="268">
        <v>38</v>
      </c>
      <c r="B44" s="26" t="s">
        <v>853</v>
      </c>
      <c r="C44" s="265">
        <v>12</v>
      </c>
      <c r="D44" s="265" t="s">
        <v>1</v>
      </c>
      <c r="E44" s="336"/>
      <c r="F44" s="269"/>
      <c r="G44" s="266">
        <f t="shared" si="2"/>
        <v>0</v>
      </c>
      <c r="H44" s="266">
        <f t="shared" si="0"/>
        <v>0</v>
      </c>
      <c r="I44" s="266">
        <f t="shared" si="1"/>
        <v>0</v>
      </c>
      <c r="J44" s="267"/>
    </row>
    <row r="45" spans="1:10" ht="40.5" x14ac:dyDescent="0.2">
      <c r="A45" s="268">
        <v>39</v>
      </c>
      <c r="B45" s="26" t="s">
        <v>854</v>
      </c>
      <c r="C45" s="265">
        <v>12</v>
      </c>
      <c r="D45" s="265" t="s">
        <v>1</v>
      </c>
      <c r="E45" s="336"/>
      <c r="F45" s="269"/>
      <c r="G45" s="266">
        <f t="shared" si="2"/>
        <v>0</v>
      </c>
      <c r="H45" s="266">
        <f t="shared" si="0"/>
        <v>0</v>
      </c>
      <c r="I45" s="266">
        <f t="shared" si="1"/>
        <v>0</v>
      </c>
      <c r="J45" s="267"/>
    </row>
    <row r="46" spans="1:10" ht="40.5" x14ac:dyDescent="0.2">
      <c r="A46" s="268">
        <v>40</v>
      </c>
      <c r="B46" s="26" t="s">
        <v>855</v>
      </c>
      <c r="C46" s="265">
        <v>15</v>
      </c>
      <c r="D46" s="265" t="s">
        <v>1</v>
      </c>
      <c r="E46" s="336"/>
      <c r="F46" s="269"/>
      <c r="G46" s="266">
        <f t="shared" si="2"/>
        <v>0</v>
      </c>
      <c r="H46" s="266">
        <f t="shared" si="0"/>
        <v>0</v>
      </c>
      <c r="I46" s="266">
        <f t="shared" si="1"/>
        <v>0</v>
      </c>
      <c r="J46" s="267"/>
    </row>
    <row r="47" spans="1:10" ht="40.5" x14ac:dyDescent="0.2">
      <c r="A47" s="268">
        <v>41</v>
      </c>
      <c r="B47" s="26" t="s">
        <v>163</v>
      </c>
      <c r="C47" s="265">
        <v>16</v>
      </c>
      <c r="D47" s="265" t="s">
        <v>1</v>
      </c>
      <c r="E47" s="336"/>
      <c r="F47" s="269"/>
      <c r="G47" s="266">
        <f t="shared" si="2"/>
        <v>0</v>
      </c>
      <c r="H47" s="266">
        <f t="shared" si="0"/>
        <v>0</v>
      </c>
      <c r="I47" s="266">
        <f t="shared" si="1"/>
        <v>0</v>
      </c>
      <c r="J47" s="267"/>
    </row>
    <row r="48" spans="1:10" ht="54" x14ac:dyDescent="0.2">
      <c r="A48" s="268">
        <v>42</v>
      </c>
      <c r="B48" s="26" t="s">
        <v>856</v>
      </c>
      <c r="C48" s="265">
        <v>12</v>
      </c>
      <c r="D48" s="265" t="s">
        <v>1</v>
      </c>
      <c r="E48" s="336"/>
      <c r="F48" s="269"/>
      <c r="G48" s="266">
        <f t="shared" si="2"/>
        <v>0</v>
      </c>
      <c r="H48" s="266">
        <f t="shared" si="0"/>
        <v>0</v>
      </c>
      <c r="I48" s="266">
        <f t="shared" si="1"/>
        <v>0</v>
      </c>
      <c r="J48" s="267"/>
    </row>
    <row r="49" spans="1:10" ht="27" x14ac:dyDescent="0.2">
      <c r="A49" s="268">
        <v>43</v>
      </c>
      <c r="B49" s="26" t="s">
        <v>945</v>
      </c>
      <c r="C49" s="265">
        <v>10</v>
      </c>
      <c r="D49" s="265" t="s">
        <v>1</v>
      </c>
      <c r="E49" s="336"/>
      <c r="F49" s="269"/>
      <c r="G49" s="266">
        <f t="shared" si="2"/>
        <v>0</v>
      </c>
      <c r="H49" s="266">
        <f t="shared" si="0"/>
        <v>0</v>
      </c>
      <c r="I49" s="266">
        <f t="shared" si="1"/>
        <v>0</v>
      </c>
      <c r="J49" s="267"/>
    </row>
    <row r="50" spans="1:10" ht="13.5" x14ac:dyDescent="0.2">
      <c r="A50" s="268">
        <v>44</v>
      </c>
      <c r="B50" s="53" t="s">
        <v>444</v>
      </c>
      <c r="C50" s="265">
        <v>5</v>
      </c>
      <c r="D50" s="265" t="s">
        <v>1</v>
      </c>
      <c r="E50" s="336"/>
      <c r="F50" s="269"/>
      <c r="G50" s="266">
        <f t="shared" si="2"/>
        <v>0</v>
      </c>
      <c r="H50" s="266">
        <f t="shared" si="0"/>
        <v>0</v>
      </c>
      <c r="I50" s="266">
        <f t="shared" si="1"/>
        <v>0</v>
      </c>
      <c r="J50" s="267"/>
    </row>
    <row r="51" spans="1:10" ht="13.5" x14ac:dyDescent="0.2">
      <c r="A51" s="268">
        <v>45</v>
      </c>
      <c r="B51" s="53" t="s">
        <v>445</v>
      </c>
      <c r="C51" s="265">
        <v>5</v>
      </c>
      <c r="D51" s="265" t="s">
        <v>1</v>
      </c>
      <c r="E51" s="336"/>
      <c r="F51" s="269"/>
      <c r="G51" s="266">
        <f t="shared" si="2"/>
        <v>0</v>
      </c>
      <c r="H51" s="266">
        <f t="shared" si="0"/>
        <v>0</v>
      </c>
      <c r="I51" s="266">
        <f t="shared" si="1"/>
        <v>0</v>
      </c>
      <c r="J51" s="267"/>
    </row>
    <row r="52" spans="1:10" ht="40.5" x14ac:dyDescent="0.2">
      <c r="A52" s="268">
        <v>46</v>
      </c>
      <c r="B52" s="42" t="s">
        <v>857</v>
      </c>
      <c r="C52" s="265">
        <v>10</v>
      </c>
      <c r="D52" s="265" t="s">
        <v>1</v>
      </c>
      <c r="E52" s="336"/>
      <c r="F52" s="269"/>
      <c r="G52" s="266">
        <f t="shared" si="2"/>
        <v>0</v>
      </c>
      <c r="H52" s="266">
        <f t="shared" si="0"/>
        <v>0</v>
      </c>
      <c r="I52" s="266">
        <f t="shared" si="1"/>
        <v>0</v>
      </c>
      <c r="J52" s="267"/>
    </row>
    <row r="53" spans="1:10" ht="27" x14ac:dyDescent="0.2">
      <c r="A53" s="268">
        <v>47</v>
      </c>
      <c r="B53" s="42" t="s">
        <v>164</v>
      </c>
      <c r="C53" s="265">
        <v>8</v>
      </c>
      <c r="D53" s="265" t="s">
        <v>1</v>
      </c>
      <c r="E53" s="336"/>
      <c r="F53" s="269"/>
      <c r="G53" s="266">
        <f t="shared" si="2"/>
        <v>0</v>
      </c>
      <c r="H53" s="266">
        <f t="shared" si="0"/>
        <v>0</v>
      </c>
      <c r="I53" s="266">
        <f t="shared" si="1"/>
        <v>0</v>
      </c>
      <c r="J53" s="267"/>
    </row>
    <row r="54" spans="1:10" ht="54" x14ac:dyDescent="0.2">
      <c r="A54" s="268">
        <v>48</v>
      </c>
      <c r="B54" s="45" t="s">
        <v>858</v>
      </c>
      <c r="C54" s="265">
        <v>10</v>
      </c>
      <c r="D54" s="265" t="s">
        <v>1</v>
      </c>
      <c r="E54" s="336"/>
      <c r="F54" s="269"/>
      <c r="G54" s="266">
        <f t="shared" si="2"/>
        <v>0</v>
      </c>
      <c r="H54" s="266">
        <f t="shared" si="0"/>
        <v>0</v>
      </c>
      <c r="I54" s="266">
        <f t="shared" si="1"/>
        <v>0</v>
      </c>
      <c r="J54" s="267"/>
    </row>
    <row r="55" spans="1:10" ht="40.5" x14ac:dyDescent="0.2">
      <c r="A55" s="268">
        <v>49</v>
      </c>
      <c r="B55" s="26" t="s">
        <v>859</v>
      </c>
      <c r="C55" s="265">
        <v>7</v>
      </c>
      <c r="D55" s="265" t="s">
        <v>1</v>
      </c>
      <c r="E55" s="336"/>
      <c r="F55" s="269"/>
      <c r="G55" s="266">
        <f t="shared" si="2"/>
        <v>0</v>
      </c>
      <c r="H55" s="266">
        <f t="shared" si="0"/>
        <v>0</v>
      </c>
      <c r="I55" s="266">
        <f t="shared" si="1"/>
        <v>0</v>
      </c>
      <c r="J55" s="267"/>
    </row>
    <row r="56" spans="1:10" ht="40.5" x14ac:dyDescent="0.2">
      <c r="A56" s="268">
        <v>50</v>
      </c>
      <c r="B56" s="26" t="s">
        <v>860</v>
      </c>
      <c r="C56" s="265">
        <v>7</v>
      </c>
      <c r="D56" s="265" t="s">
        <v>1</v>
      </c>
      <c r="E56" s="336"/>
      <c r="F56" s="269"/>
      <c r="G56" s="266">
        <f t="shared" si="2"/>
        <v>0</v>
      </c>
      <c r="H56" s="266">
        <f t="shared" si="0"/>
        <v>0</v>
      </c>
      <c r="I56" s="266">
        <f t="shared" si="1"/>
        <v>0</v>
      </c>
      <c r="J56" s="267"/>
    </row>
    <row r="57" spans="1:10" ht="27" x14ac:dyDescent="0.2">
      <c r="A57" s="268">
        <v>51</v>
      </c>
      <c r="B57" s="26" t="s">
        <v>861</v>
      </c>
      <c r="C57" s="265">
        <v>5</v>
      </c>
      <c r="D57" s="265" t="s">
        <v>1</v>
      </c>
      <c r="E57" s="336"/>
      <c r="F57" s="269"/>
      <c r="G57" s="266">
        <f t="shared" si="2"/>
        <v>0</v>
      </c>
      <c r="H57" s="266">
        <f t="shared" si="0"/>
        <v>0</v>
      </c>
      <c r="I57" s="266">
        <f t="shared" si="1"/>
        <v>0</v>
      </c>
      <c r="J57" s="267"/>
    </row>
    <row r="58" spans="1:10" ht="27" x14ac:dyDescent="0.25">
      <c r="A58" s="268">
        <v>52</v>
      </c>
      <c r="B58" s="25" t="s">
        <v>935</v>
      </c>
      <c r="C58" s="265">
        <v>5</v>
      </c>
      <c r="D58" s="265" t="s">
        <v>1</v>
      </c>
      <c r="E58" s="336"/>
      <c r="F58" s="269"/>
      <c r="G58" s="266">
        <f t="shared" si="2"/>
        <v>0</v>
      </c>
      <c r="H58" s="266">
        <f t="shared" si="0"/>
        <v>0</v>
      </c>
      <c r="I58" s="266">
        <f t="shared" si="1"/>
        <v>0</v>
      </c>
      <c r="J58" s="267"/>
    </row>
    <row r="59" spans="1:10" ht="27" x14ac:dyDescent="0.25">
      <c r="A59" s="268">
        <v>53</v>
      </c>
      <c r="B59" s="25" t="s">
        <v>1001</v>
      </c>
      <c r="C59" s="265">
        <v>5</v>
      </c>
      <c r="D59" s="265" t="s">
        <v>1</v>
      </c>
      <c r="E59" s="336"/>
      <c r="F59" s="269"/>
      <c r="G59" s="266">
        <f t="shared" si="2"/>
        <v>0</v>
      </c>
      <c r="H59" s="266">
        <f t="shared" si="0"/>
        <v>0</v>
      </c>
      <c r="I59" s="266">
        <f t="shared" si="1"/>
        <v>0</v>
      </c>
      <c r="J59" s="267"/>
    </row>
    <row r="60" spans="1:10" ht="67.5" x14ac:dyDescent="0.25">
      <c r="A60" s="268">
        <v>54</v>
      </c>
      <c r="B60" s="54" t="s">
        <v>934</v>
      </c>
      <c r="C60" s="265">
        <v>10</v>
      </c>
      <c r="D60" s="265" t="s">
        <v>1</v>
      </c>
      <c r="E60" s="336"/>
      <c r="F60" s="269"/>
      <c r="G60" s="266">
        <f t="shared" si="2"/>
        <v>0</v>
      </c>
      <c r="H60" s="266">
        <f t="shared" si="0"/>
        <v>0</v>
      </c>
      <c r="I60" s="266">
        <f t="shared" si="1"/>
        <v>0</v>
      </c>
      <c r="J60" s="267"/>
    </row>
    <row r="61" spans="1:10" ht="40.5" x14ac:dyDescent="0.25">
      <c r="A61" s="268">
        <v>55</v>
      </c>
      <c r="B61" s="25" t="s">
        <v>733</v>
      </c>
      <c r="C61" s="167">
        <v>10</v>
      </c>
      <c r="D61" s="265" t="s">
        <v>1</v>
      </c>
      <c r="E61" s="336"/>
      <c r="F61" s="269"/>
      <c r="G61" s="266">
        <f t="shared" si="2"/>
        <v>0</v>
      </c>
      <c r="H61" s="266">
        <f t="shared" si="0"/>
        <v>0</v>
      </c>
      <c r="I61" s="266">
        <f t="shared" si="1"/>
        <v>0</v>
      </c>
      <c r="J61" s="267"/>
    </row>
    <row r="62" spans="1:10" ht="27" x14ac:dyDescent="0.25">
      <c r="A62" s="268">
        <v>56</v>
      </c>
      <c r="B62" s="25" t="s">
        <v>936</v>
      </c>
      <c r="C62" s="167">
        <v>5</v>
      </c>
      <c r="D62" s="265" t="s">
        <v>1</v>
      </c>
      <c r="E62" s="336"/>
      <c r="F62" s="269"/>
      <c r="G62" s="266">
        <f t="shared" si="2"/>
        <v>0</v>
      </c>
      <c r="H62" s="266">
        <f t="shared" si="0"/>
        <v>0</v>
      </c>
      <c r="I62" s="266">
        <f t="shared" si="1"/>
        <v>0</v>
      </c>
      <c r="J62" s="267"/>
    </row>
    <row r="63" spans="1:10" ht="27" x14ac:dyDescent="0.25">
      <c r="A63" s="268">
        <v>57</v>
      </c>
      <c r="B63" s="25" t="s">
        <v>937</v>
      </c>
      <c r="C63" s="167">
        <v>5</v>
      </c>
      <c r="D63" s="167" t="s">
        <v>1</v>
      </c>
      <c r="E63" s="336"/>
      <c r="F63" s="269"/>
      <c r="G63" s="266">
        <f t="shared" si="2"/>
        <v>0</v>
      </c>
      <c r="H63" s="266">
        <f t="shared" si="0"/>
        <v>0</v>
      </c>
      <c r="I63" s="266">
        <f t="shared" si="1"/>
        <v>0</v>
      </c>
      <c r="J63" s="267"/>
    </row>
    <row r="64" spans="1:10" ht="27" x14ac:dyDescent="0.25">
      <c r="A64" s="268">
        <v>58</v>
      </c>
      <c r="B64" s="25" t="s">
        <v>938</v>
      </c>
      <c r="C64" s="167">
        <v>5</v>
      </c>
      <c r="D64" s="167" t="s">
        <v>1</v>
      </c>
      <c r="E64" s="336"/>
      <c r="F64" s="269"/>
      <c r="G64" s="266">
        <f t="shared" si="2"/>
        <v>0</v>
      </c>
      <c r="H64" s="266">
        <f t="shared" si="0"/>
        <v>0</v>
      </c>
      <c r="I64" s="266">
        <f t="shared" si="1"/>
        <v>0</v>
      </c>
      <c r="J64" s="267"/>
    </row>
    <row r="65" spans="1:10" ht="27" x14ac:dyDescent="0.2">
      <c r="A65" s="268">
        <v>59</v>
      </c>
      <c r="B65" s="45" t="s">
        <v>398</v>
      </c>
      <c r="C65" s="265">
        <v>5</v>
      </c>
      <c r="D65" s="265" t="s">
        <v>1</v>
      </c>
      <c r="E65" s="336"/>
      <c r="F65" s="269"/>
      <c r="G65" s="266">
        <f t="shared" si="2"/>
        <v>0</v>
      </c>
      <c r="H65" s="266">
        <f t="shared" si="0"/>
        <v>0</v>
      </c>
      <c r="I65" s="266">
        <f t="shared" si="1"/>
        <v>0</v>
      </c>
      <c r="J65" s="267"/>
    </row>
    <row r="66" spans="1:10" ht="27" x14ac:dyDescent="0.2">
      <c r="A66" s="268">
        <v>60</v>
      </c>
      <c r="B66" s="45" t="s">
        <v>399</v>
      </c>
      <c r="C66" s="265">
        <v>10</v>
      </c>
      <c r="D66" s="265" t="s">
        <v>1</v>
      </c>
      <c r="E66" s="336"/>
      <c r="F66" s="269"/>
      <c r="G66" s="266">
        <f t="shared" si="2"/>
        <v>0</v>
      </c>
      <c r="H66" s="266">
        <f t="shared" si="0"/>
        <v>0</v>
      </c>
      <c r="I66" s="266">
        <f t="shared" si="1"/>
        <v>0</v>
      </c>
      <c r="J66" s="267"/>
    </row>
    <row r="67" spans="1:10" ht="27" x14ac:dyDescent="0.2">
      <c r="A67" s="268">
        <v>61</v>
      </c>
      <c r="B67" s="26" t="s">
        <v>862</v>
      </c>
      <c r="C67" s="265">
        <v>10</v>
      </c>
      <c r="D67" s="265" t="s">
        <v>1</v>
      </c>
      <c r="E67" s="336"/>
      <c r="F67" s="269"/>
      <c r="G67" s="266">
        <f t="shared" si="2"/>
        <v>0</v>
      </c>
      <c r="H67" s="266">
        <f t="shared" si="0"/>
        <v>0</v>
      </c>
      <c r="I67" s="266">
        <f t="shared" si="1"/>
        <v>0</v>
      </c>
      <c r="J67" s="267"/>
    </row>
    <row r="68" spans="1:10" ht="27" x14ac:dyDescent="0.2">
      <c r="A68" s="268">
        <v>62</v>
      </c>
      <c r="B68" s="45" t="s">
        <v>952</v>
      </c>
      <c r="C68" s="265">
        <v>10</v>
      </c>
      <c r="D68" s="265" t="s">
        <v>1</v>
      </c>
      <c r="E68" s="336"/>
      <c r="F68" s="269"/>
      <c r="G68" s="266">
        <f t="shared" si="2"/>
        <v>0</v>
      </c>
      <c r="H68" s="266">
        <f t="shared" si="0"/>
        <v>0</v>
      </c>
      <c r="I68" s="266">
        <f t="shared" si="1"/>
        <v>0</v>
      </c>
      <c r="J68" s="267"/>
    </row>
    <row r="69" spans="1:10" ht="40.5" x14ac:dyDescent="0.2">
      <c r="A69" s="268">
        <v>63</v>
      </c>
      <c r="B69" s="45" t="s">
        <v>951</v>
      </c>
      <c r="C69" s="265">
        <v>10</v>
      </c>
      <c r="D69" s="265" t="s">
        <v>1</v>
      </c>
      <c r="E69" s="336"/>
      <c r="F69" s="269"/>
      <c r="G69" s="266">
        <f t="shared" si="2"/>
        <v>0</v>
      </c>
      <c r="H69" s="266">
        <f t="shared" si="0"/>
        <v>0</v>
      </c>
      <c r="I69" s="266">
        <f t="shared" si="1"/>
        <v>0</v>
      </c>
      <c r="J69" s="267"/>
    </row>
    <row r="70" spans="1:10" ht="54" x14ac:dyDescent="0.2">
      <c r="A70" s="268">
        <v>64</v>
      </c>
      <c r="B70" s="45" t="s">
        <v>950</v>
      </c>
      <c r="C70" s="265">
        <v>5</v>
      </c>
      <c r="D70" s="265" t="s">
        <v>1</v>
      </c>
      <c r="E70" s="336"/>
      <c r="F70" s="269"/>
      <c r="G70" s="266">
        <f t="shared" si="2"/>
        <v>0</v>
      </c>
      <c r="H70" s="266">
        <f t="shared" si="0"/>
        <v>0</v>
      </c>
      <c r="I70" s="266">
        <f t="shared" si="1"/>
        <v>0</v>
      </c>
      <c r="J70" s="267"/>
    </row>
    <row r="71" spans="1:10" ht="27" x14ac:dyDescent="0.2">
      <c r="A71" s="268">
        <v>65</v>
      </c>
      <c r="B71" s="45" t="s">
        <v>947</v>
      </c>
      <c r="C71" s="265">
        <v>5</v>
      </c>
      <c r="D71" s="265" t="s">
        <v>1</v>
      </c>
      <c r="E71" s="336"/>
      <c r="F71" s="269"/>
      <c r="G71" s="266">
        <f t="shared" si="2"/>
        <v>0</v>
      </c>
      <c r="H71" s="266">
        <f t="shared" ref="H71:H102" si="3">G71*0.095</f>
        <v>0</v>
      </c>
      <c r="I71" s="266">
        <f t="shared" ref="I71:I102" si="4">G71+H71</f>
        <v>0</v>
      </c>
      <c r="J71" s="267"/>
    </row>
    <row r="72" spans="1:10" ht="27" x14ac:dyDescent="0.2">
      <c r="A72" s="268">
        <v>66</v>
      </c>
      <c r="B72" s="26" t="s">
        <v>946</v>
      </c>
      <c r="C72" s="265">
        <v>5</v>
      </c>
      <c r="D72" s="265" t="s">
        <v>1</v>
      </c>
      <c r="E72" s="336"/>
      <c r="F72" s="269"/>
      <c r="G72" s="266">
        <f t="shared" ref="G72:G102" si="5">F72*ROUND(C72, 4)</f>
        <v>0</v>
      </c>
      <c r="H72" s="266">
        <f t="shared" si="3"/>
        <v>0</v>
      </c>
      <c r="I72" s="266">
        <f t="shared" si="4"/>
        <v>0</v>
      </c>
      <c r="J72" s="267"/>
    </row>
    <row r="73" spans="1:10" ht="27" x14ac:dyDescent="0.2">
      <c r="A73" s="268">
        <v>67</v>
      </c>
      <c r="B73" s="26" t="s">
        <v>400</v>
      </c>
      <c r="C73" s="265">
        <v>6</v>
      </c>
      <c r="D73" s="265" t="s">
        <v>1</v>
      </c>
      <c r="E73" s="336"/>
      <c r="F73" s="269"/>
      <c r="G73" s="266">
        <f t="shared" si="5"/>
        <v>0</v>
      </c>
      <c r="H73" s="266">
        <f t="shared" si="3"/>
        <v>0</v>
      </c>
      <c r="I73" s="266">
        <f t="shared" si="4"/>
        <v>0</v>
      </c>
      <c r="J73" s="267"/>
    </row>
    <row r="74" spans="1:10" ht="13.5" x14ac:dyDescent="0.2">
      <c r="A74" s="268">
        <v>68</v>
      </c>
      <c r="B74" s="26" t="s">
        <v>113</v>
      </c>
      <c r="C74" s="265">
        <v>3</v>
      </c>
      <c r="D74" s="265" t="s">
        <v>1</v>
      </c>
      <c r="E74" s="336"/>
      <c r="F74" s="269"/>
      <c r="G74" s="266">
        <f t="shared" si="5"/>
        <v>0</v>
      </c>
      <c r="H74" s="266">
        <f t="shared" si="3"/>
        <v>0</v>
      </c>
      <c r="I74" s="266">
        <f t="shared" si="4"/>
        <v>0</v>
      </c>
      <c r="J74" s="267"/>
    </row>
    <row r="75" spans="1:10" ht="27" x14ac:dyDescent="0.2">
      <c r="A75" s="268">
        <v>69</v>
      </c>
      <c r="B75" s="31" t="s">
        <v>939</v>
      </c>
      <c r="C75" s="265">
        <v>4</v>
      </c>
      <c r="D75" s="265" t="s">
        <v>1</v>
      </c>
      <c r="E75" s="336"/>
      <c r="F75" s="269"/>
      <c r="G75" s="266">
        <f t="shared" si="5"/>
        <v>0</v>
      </c>
      <c r="H75" s="266">
        <f t="shared" si="3"/>
        <v>0</v>
      </c>
      <c r="I75" s="266">
        <f t="shared" si="4"/>
        <v>0</v>
      </c>
      <c r="J75" s="267"/>
    </row>
    <row r="76" spans="1:10" ht="27" x14ac:dyDescent="0.2">
      <c r="A76" s="268">
        <v>70</v>
      </c>
      <c r="B76" s="31" t="s">
        <v>863</v>
      </c>
      <c r="C76" s="265">
        <v>5</v>
      </c>
      <c r="D76" s="265" t="s">
        <v>1</v>
      </c>
      <c r="E76" s="336"/>
      <c r="F76" s="269"/>
      <c r="G76" s="266">
        <f t="shared" si="5"/>
        <v>0</v>
      </c>
      <c r="H76" s="266">
        <f t="shared" si="3"/>
        <v>0</v>
      </c>
      <c r="I76" s="266">
        <f t="shared" si="4"/>
        <v>0</v>
      </c>
      <c r="J76" s="267"/>
    </row>
    <row r="77" spans="1:10" ht="27" x14ac:dyDescent="0.2">
      <c r="A77" s="268">
        <v>71</v>
      </c>
      <c r="B77" s="57" t="s">
        <v>864</v>
      </c>
      <c r="C77" s="265">
        <v>5</v>
      </c>
      <c r="D77" s="265" t="s">
        <v>1</v>
      </c>
      <c r="E77" s="336"/>
      <c r="F77" s="269"/>
      <c r="G77" s="266">
        <f t="shared" si="5"/>
        <v>0</v>
      </c>
      <c r="H77" s="266">
        <f t="shared" si="3"/>
        <v>0</v>
      </c>
      <c r="I77" s="266">
        <f t="shared" si="4"/>
        <v>0</v>
      </c>
      <c r="J77" s="267"/>
    </row>
    <row r="78" spans="1:10" ht="27" x14ac:dyDescent="0.2">
      <c r="A78" s="268">
        <v>72</v>
      </c>
      <c r="B78" s="26" t="s">
        <v>165</v>
      </c>
      <c r="C78" s="265">
        <v>3</v>
      </c>
      <c r="D78" s="265" t="s">
        <v>1</v>
      </c>
      <c r="E78" s="336"/>
      <c r="F78" s="269"/>
      <c r="G78" s="266">
        <f t="shared" si="5"/>
        <v>0</v>
      </c>
      <c r="H78" s="266">
        <f t="shared" si="3"/>
        <v>0</v>
      </c>
      <c r="I78" s="266">
        <f t="shared" si="4"/>
        <v>0</v>
      </c>
      <c r="J78" s="267"/>
    </row>
    <row r="79" spans="1:10" ht="27" x14ac:dyDescent="0.2">
      <c r="A79" s="268">
        <v>73</v>
      </c>
      <c r="B79" s="26" t="s">
        <v>166</v>
      </c>
      <c r="C79" s="265">
        <v>3</v>
      </c>
      <c r="D79" s="265" t="s">
        <v>1</v>
      </c>
      <c r="E79" s="336"/>
      <c r="F79" s="269"/>
      <c r="G79" s="266">
        <f t="shared" si="5"/>
        <v>0</v>
      </c>
      <c r="H79" s="266">
        <f t="shared" si="3"/>
        <v>0</v>
      </c>
      <c r="I79" s="266">
        <f t="shared" si="4"/>
        <v>0</v>
      </c>
      <c r="J79" s="267"/>
    </row>
    <row r="80" spans="1:10" ht="27" x14ac:dyDescent="0.2">
      <c r="A80" s="361">
        <v>74</v>
      </c>
      <c r="B80" s="362" t="s">
        <v>940</v>
      </c>
      <c r="C80" s="361">
        <v>5</v>
      </c>
      <c r="D80" s="361" t="s">
        <v>1</v>
      </c>
      <c r="E80" s="469"/>
      <c r="F80" s="365"/>
      <c r="G80" s="364">
        <f t="shared" si="5"/>
        <v>0</v>
      </c>
      <c r="H80" s="364">
        <f t="shared" si="3"/>
        <v>0</v>
      </c>
      <c r="I80" s="364">
        <f t="shared" si="4"/>
        <v>0</v>
      </c>
      <c r="J80" s="363"/>
    </row>
    <row r="81" spans="1:10" ht="27" x14ac:dyDescent="0.25">
      <c r="A81" s="268">
        <v>75</v>
      </c>
      <c r="B81" s="58" t="s">
        <v>791</v>
      </c>
      <c r="C81" s="52">
        <v>3</v>
      </c>
      <c r="D81" s="265" t="s">
        <v>1</v>
      </c>
      <c r="E81" s="336"/>
      <c r="F81" s="269"/>
      <c r="G81" s="266">
        <f t="shared" si="5"/>
        <v>0</v>
      </c>
      <c r="H81" s="266">
        <f t="shared" si="3"/>
        <v>0</v>
      </c>
      <c r="I81" s="266">
        <f t="shared" si="4"/>
        <v>0</v>
      </c>
      <c r="J81" s="267"/>
    </row>
    <row r="82" spans="1:10" ht="40.5" x14ac:dyDescent="0.25">
      <c r="A82" s="268">
        <v>76</v>
      </c>
      <c r="B82" s="58" t="s">
        <v>948</v>
      </c>
      <c r="C82" s="265">
        <v>6</v>
      </c>
      <c r="D82" s="265" t="s">
        <v>1</v>
      </c>
      <c r="E82" s="336"/>
      <c r="F82" s="269"/>
      <c r="G82" s="266">
        <f t="shared" si="5"/>
        <v>0</v>
      </c>
      <c r="H82" s="266">
        <f t="shared" si="3"/>
        <v>0</v>
      </c>
      <c r="I82" s="266">
        <f t="shared" si="4"/>
        <v>0</v>
      </c>
      <c r="J82" s="267"/>
    </row>
    <row r="83" spans="1:10" ht="27" x14ac:dyDescent="0.25">
      <c r="A83" s="268">
        <v>77</v>
      </c>
      <c r="B83" s="58" t="s">
        <v>949</v>
      </c>
      <c r="C83" s="265">
        <v>6</v>
      </c>
      <c r="D83" s="265" t="s">
        <v>1</v>
      </c>
      <c r="E83" s="336"/>
      <c r="F83" s="269"/>
      <c r="G83" s="266">
        <f t="shared" si="5"/>
        <v>0</v>
      </c>
      <c r="H83" s="266">
        <f t="shared" si="3"/>
        <v>0</v>
      </c>
      <c r="I83" s="266">
        <f t="shared" si="4"/>
        <v>0</v>
      </c>
      <c r="J83" s="267"/>
    </row>
    <row r="84" spans="1:10" ht="40.5" x14ac:dyDescent="0.25">
      <c r="A84" s="268">
        <v>78</v>
      </c>
      <c r="B84" s="58" t="s">
        <v>786</v>
      </c>
      <c r="C84" s="265">
        <v>6</v>
      </c>
      <c r="D84" s="265" t="s">
        <v>1</v>
      </c>
      <c r="E84" s="336"/>
      <c r="F84" s="269"/>
      <c r="G84" s="266">
        <f t="shared" si="5"/>
        <v>0</v>
      </c>
      <c r="H84" s="266">
        <f t="shared" si="3"/>
        <v>0</v>
      </c>
      <c r="I84" s="266">
        <f t="shared" si="4"/>
        <v>0</v>
      </c>
      <c r="J84" s="267"/>
    </row>
    <row r="85" spans="1:10" ht="54" x14ac:dyDescent="0.25">
      <c r="A85" s="268">
        <v>79</v>
      </c>
      <c r="B85" s="58" t="s">
        <v>794</v>
      </c>
      <c r="C85" s="265">
        <v>6</v>
      </c>
      <c r="D85" s="265" t="s">
        <v>1</v>
      </c>
      <c r="E85" s="336"/>
      <c r="F85" s="269"/>
      <c r="G85" s="266">
        <f t="shared" si="5"/>
        <v>0</v>
      </c>
      <c r="H85" s="266">
        <f t="shared" si="3"/>
        <v>0</v>
      </c>
      <c r="I85" s="266">
        <f t="shared" si="4"/>
        <v>0</v>
      </c>
      <c r="J85" s="267"/>
    </row>
    <row r="86" spans="1:10" ht="27" x14ac:dyDescent="0.25">
      <c r="A86" s="268">
        <v>80</v>
      </c>
      <c r="B86" s="58" t="s">
        <v>793</v>
      </c>
      <c r="C86" s="265">
        <v>6</v>
      </c>
      <c r="D86" s="265" t="s">
        <v>1</v>
      </c>
      <c r="E86" s="336"/>
      <c r="F86" s="269"/>
      <c r="G86" s="266">
        <f t="shared" si="5"/>
        <v>0</v>
      </c>
      <c r="H86" s="266">
        <f t="shared" si="3"/>
        <v>0</v>
      </c>
      <c r="I86" s="266">
        <f t="shared" si="4"/>
        <v>0</v>
      </c>
      <c r="J86" s="267"/>
    </row>
    <row r="87" spans="1:10" ht="27" x14ac:dyDescent="0.25">
      <c r="A87" s="268">
        <v>81</v>
      </c>
      <c r="B87" s="58" t="s">
        <v>792</v>
      </c>
      <c r="C87" s="265">
        <v>6</v>
      </c>
      <c r="D87" s="265" t="s">
        <v>1</v>
      </c>
      <c r="E87" s="336"/>
      <c r="F87" s="269"/>
      <c r="G87" s="266">
        <f t="shared" si="5"/>
        <v>0</v>
      </c>
      <c r="H87" s="266">
        <f t="shared" si="3"/>
        <v>0</v>
      </c>
      <c r="I87" s="266">
        <f t="shared" si="4"/>
        <v>0</v>
      </c>
      <c r="J87" s="267"/>
    </row>
    <row r="88" spans="1:10" ht="40.5" x14ac:dyDescent="0.2">
      <c r="A88" s="268">
        <v>82</v>
      </c>
      <c r="B88" s="26" t="s">
        <v>865</v>
      </c>
      <c r="C88" s="265">
        <v>28</v>
      </c>
      <c r="D88" s="265" t="s">
        <v>1</v>
      </c>
      <c r="E88" s="336"/>
      <c r="F88" s="269"/>
      <c r="G88" s="266">
        <f t="shared" si="5"/>
        <v>0</v>
      </c>
      <c r="H88" s="266">
        <f t="shared" si="3"/>
        <v>0</v>
      </c>
      <c r="I88" s="266">
        <f t="shared" si="4"/>
        <v>0</v>
      </c>
      <c r="J88" s="267"/>
    </row>
    <row r="89" spans="1:10" ht="27" x14ac:dyDescent="0.2">
      <c r="A89" s="268">
        <v>83</v>
      </c>
      <c r="B89" s="251" t="s">
        <v>941</v>
      </c>
      <c r="C89" s="265">
        <v>5</v>
      </c>
      <c r="D89" s="265" t="s">
        <v>1</v>
      </c>
      <c r="E89" s="336"/>
      <c r="F89" s="269"/>
      <c r="G89" s="266">
        <f t="shared" si="5"/>
        <v>0</v>
      </c>
      <c r="H89" s="266">
        <f t="shared" si="3"/>
        <v>0</v>
      </c>
      <c r="I89" s="266">
        <f t="shared" si="4"/>
        <v>0</v>
      </c>
      <c r="J89" s="267"/>
    </row>
    <row r="90" spans="1:10" ht="27" x14ac:dyDescent="0.2">
      <c r="A90" s="268">
        <v>84</v>
      </c>
      <c r="B90" s="31" t="s">
        <v>866</v>
      </c>
      <c r="C90" s="265">
        <v>8</v>
      </c>
      <c r="D90" s="265" t="s">
        <v>1</v>
      </c>
      <c r="E90" s="336"/>
      <c r="F90" s="269"/>
      <c r="G90" s="266">
        <f t="shared" si="5"/>
        <v>0</v>
      </c>
      <c r="H90" s="266">
        <f t="shared" si="3"/>
        <v>0</v>
      </c>
      <c r="I90" s="266">
        <f t="shared" si="4"/>
        <v>0</v>
      </c>
      <c r="J90" s="267"/>
    </row>
    <row r="91" spans="1:10" ht="27" x14ac:dyDescent="0.2">
      <c r="A91" s="268">
        <v>85</v>
      </c>
      <c r="B91" s="31" t="s">
        <v>795</v>
      </c>
      <c r="C91" s="265">
        <v>6</v>
      </c>
      <c r="D91" s="265" t="s">
        <v>1</v>
      </c>
      <c r="E91" s="336"/>
      <c r="F91" s="269"/>
      <c r="G91" s="266">
        <f t="shared" si="5"/>
        <v>0</v>
      </c>
      <c r="H91" s="266">
        <f t="shared" si="3"/>
        <v>0</v>
      </c>
      <c r="I91" s="266">
        <f t="shared" si="4"/>
        <v>0</v>
      </c>
      <c r="J91" s="267"/>
    </row>
    <row r="92" spans="1:10" ht="94.5" x14ac:dyDescent="0.25">
      <c r="A92" s="268">
        <v>86</v>
      </c>
      <c r="B92" s="58" t="s">
        <v>973</v>
      </c>
      <c r="C92" s="265">
        <v>6</v>
      </c>
      <c r="D92" s="265" t="s">
        <v>1</v>
      </c>
      <c r="E92" s="336"/>
      <c r="F92" s="269"/>
      <c r="G92" s="266">
        <f t="shared" si="5"/>
        <v>0</v>
      </c>
      <c r="H92" s="266">
        <f t="shared" si="3"/>
        <v>0</v>
      </c>
      <c r="I92" s="266">
        <f t="shared" si="4"/>
        <v>0</v>
      </c>
      <c r="J92" s="267"/>
    </row>
    <row r="93" spans="1:10" ht="13.5" x14ac:dyDescent="0.2">
      <c r="A93" s="268">
        <v>87</v>
      </c>
      <c r="B93" s="96" t="s">
        <v>715</v>
      </c>
      <c r="C93" s="265">
        <v>5</v>
      </c>
      <c r="D93" s="265" t="s">
        <v>1</v>
      </c>
      <c r="E93" s="336"/>
      <c r="F93" s="269"/>
      <c r="G93" s="266">
        <f t="shared" si="5"/>
        <v>0</v>
      </c>
      <c r="H93" s="266">
        <f t="shared" si="3"/>
        <v>0</v>
      </c>
      <c r="I93" s="266">
        <f t="shared" si="4"/>
        <v>0</v>
      </c>
      <c r="J93" s="267"/>
    </row>
    <row r="94" spans="1:10" ht="13.5" x14ac:dyDescent="0.2">
      <c r="A94" s="268">
        <v>88</v>
      </c>
      <c r="B94" s="96" t="s">
        <v>716</v>
      </c>
      <c r="C94" s="265">
        <v>3</v>
      </c>
      <c r="D94" s="265" t="s">
        <v>1</v>
      </c>
      <c r="E94" s="336"/>
      <c r="F94" s="269"/>
      <c r="G94" s="266">
        <f t="shared" si="5"/>
        <v>0</v>
      </c>
      <c r="H94" s="266">
        <f t="shared" si="3"/>
        <v>0</v>
      </c>
      <c r="I94" s="266">
        <f t="shared" si="4"/>
        <v>0</v>
      </c>
      <c r="J94" s="267"/>
    </row>
    <row r="95" spans="1:10" ht="40.5" x14ac:dyDescent="0.2">
      <c r="A95" s="268">
        <v>89</v>
      </c>
      <c r="B95" s="359" t="s">
        <v>1146</v>
      </c>
      <c r="C95" s="265">
        <v>7</v>
      </c>
      <c r="D95" s="265" t="s">
        <v>1</v>
      </c>
      <c r="E95" s="336"/>
      <c r="F95" s="269"/>
      <c r="G95" s="266">
        <f t="shared" si="5"/>
        <v>0</v>
      </c>
      <c r="H95" s="266">
        <f t="shared" si="3"/>
        <v>0</v>
      </c>
      <c r="I95" s="266">
        <f t="shared" si="4"/>
        <v>0</v>
      </c>
      <c r="J95" s="267"/>
    </row>
    <row r="96" spans="1:10" ht="40.5" x14ac:dyDescent="0.2">
      <c r="A96" s="268">
        <v>90</v>
      </c>
      <c r="B96" s="359" t="s">
        <v>1147</v>
      </c>
      <c r="C96" s="265">
        <v>7</v>
      </c>
      <c r="D96" s="265" t="s">
        <v>1</v>
      </c>
      <c r="E96" s="336"/>
      <c r="F96" s="269"/>
      <c r="G96" s="266">
        <f t="shared" si="5"/>
        <v>0</v>
      </c>
      <c r="H96" s="266">
        <f t="shared" si="3"/>
        <v>0</v>
      </c>
      <c r="I96" s="266">
        <f t="shared" si="4"/>
        <v>0</v>
      </c>
      <c r="J96" s="267"/>
    </row>
    <row r="97" spans="1:10" ht="40.5" x14ac:dyDescent="0.2">
      <c r="A97" s="268">
        <v>91</v>
      </c>
      <c r="B97" s="42" t="s">
        <v>942</v>
      </c>
      <c r="C97" s="265">
        <v>7</v>
      </c>
      <c r="D97" s="265" t="s">
        <v>1</v>
      </c>
      <c r="E97" s="336"/>
      <c r="F97" s="269"/>
      <c r="G97" s="266">
        <f t="shared" si="5"/>
        <v>0</v>
      </c>
      <c r="H97" s="266">
        <f t="shared" si="3"/>
        <v>0</v>
      </c>
      <c r="I97" s="266">
        <f t="shared" si="4"/>
        <v>0</v>
      </c>
      <c r="J97" s="267"/>
    </row>
    <row r="98" spans="1:10" ht="27" x14ac:dyDescent="0.2">
      <c r="A98" s="268">
        <v>92</v>
      </c>
      <c r="B98" s="26" t="s">
        <v>867</v>
      </c>
      <c r="C98" s="265">
        <v>20</v>
      </c>
      <c r="D98" s="265" t="s">
        <v>1</v>
      </c>
      <c r="E98" s="336"/>
      <c r="F98" s="269"/>
      <c r="G98" s="266">
        <f t="shared" si="5"/>
        <v>0</v>
      </c>
      <c r="H98" s="266">
        <f t="shared" si="3"/>
        <v>0</v>
      </c>
      <c r="I98" s="266">
        <f t="shared" si="4"/>
        <v>0</v>
      </c>
      <c r="J98" s="267"/>
    </row>
    <row r="99" spans="1:10" ht="27" x14ac:dyDescent="0.2">
      <c r="A99" s="268">
        <v>93</v>
      </c>
      <c r="B99" s="26" t="s">
        <v>868</v>
      </c>
      <c r="C99" s="265">
        <v>20</v>
      </c>
      <c r="D99" s="265" t="s">
        <v>1</v>
      </c>
      <c r="E99" s="336"/>
      <c r="F99" s="269"/>
      <c r="G99" s="266">
        <f t="shared" si="5"/>
        <v>0</v>
      </c>
      <c r="H99" s="266">
        <f t="shared" si="3"/>
        <v>0</v>
      </c>
      <c r="I99" s="266">
        <f t="shared" si="4"/>
        <v>0</v>
      </c>
      <c r="J99" s="267"/>
    </row>
    <row r="100" spans="1:10" ht="13.5" x14ac:dyDescent="0.2">
      <c r="A100" s="268">
        <v>94</v>
      </c>
      <c r="B100" s="31" t="s">
        <v>943</v>
      </c>
      <c r="C100" s="265">
        <v>5</v>
      </c>
      <c r="D100" s="265" t="s">
        <v>1</v>
      </c>
      <c r="E100" s="336"/>
      <c r="F100" s="269"/>
      <c r="G100" s="266">
        <f t="shared" si="5"/>
        <v>0</v>
      </c>
      <c r="H100" s="266">
        <f t="shared" si="3"/>
        <v>0</v>
      </c>
      <c r="I100" s="266">
        <f t="shared" si="4"/>
        <v>0</v>
      </c>
      <c r="J100" s="267"/>
    </row>
    <row r="101" spans="1:10" ht="13.5" x14ac:dyDescent="0.2">
      <c r="A101" s="268">
        <v>95</v>
      </c>
      <c r="B101" s="31" t="s">
        <v>1003</v>
      </c>
      <c r="C101" s="265">
        <v>5</v>
      </c>
      <c r="D101" s="265" t="s">
        <v>1</v>
      </c>
      <c r="E101" s="336"/>
      <c r="F101" s="269"/>
      <c r="G101" s="266">
        <f t="shared" si="5"/>
        <v>0</v>
      </c>
      <c r="H101" s="266">
        <f t="shared" si="3"/>
        <v>0</v>
      </c>
      <c r="I101" s="266">
        <f t="shared" si="4"/>
        <v>0</v>
      </c>
      <c r="J101" s="267"/>
    </row>
    <row r="102" spans="1:10" ht="27" x14ac:dyDescent="0.2">
      <c r="A102" s="268">
        <v>96</v>
      </c>
      <c r="B102" s="42" t="s">
        <v>1004</v>
      </c>
      <c r="C102" s="265">
        <v>5</v>
      </c>
      <c r="D102" s="265" t="s">
        <v>1</v>
      </c>
      <c r="E102" s="336"/>
      <c r="F102" s="269"/>
      <c r="G102" s="266">
        <f t="shared" si="5"/>
        <v>0</v>
      </c>
      <c r="H102" s="266">
        <f t="shared" si="3"/>
        <v>0</v>
      </c>
      <c r="I102" s="266">
        <f t="shared" si="4"/>
        <v>0</v>
      </c>
      <c r="J102" s="267"/>
    </row>
    <row r="103" spans="1:10" ht="27" x14ac:dyDescent="0.2">
      <c r="A103" s="21"/>
      <c r="B103" s="22" t="s">
        <v>158</v>
      </c>
      <c r="C103" s="23" t="s">
        <v>7</v>
      </c>
      <c r="D103" s="23" t="s">
        <v>7</v>
      </c>
      <c r="E103" s="23" t="s">
        <v>7</v>
      </c>
      <c r="F103" s="23" t="s">
        <v>7</v>
      </c>
      <c r="G103" s="9">
        <f>SUM(G7:G102)</f>
        <v>0</v>
      </c>
      <c r="H103" s="9">
        <f>SUM(H7:H102)</f>
        <v>0</v>
      </c>
      <c r="I103" s="9">
        <f>SUM(I7:I102)</f>
        <v>0</v>
      </c>
      <c r="J103" s="10">
        <f>SUM(J7:J102)</f>
        <v>0</v>
      </c>
    </row>
    <row r="105" spans="1:10" ht="12.75" x14ac:dyDescent="0.2">
      <c r="A105" s="384" t="s">
        <v>90</v>
      </c>
      <c r="B105" s="384"/>
      <c r="C105" s="384"/>
      <c r="D105" s="384"/>
      <c r="E105" s="384"/>
      <c r="F105" s="384"/>
      <c r="G105" s="384"/>
      <c r="H105" s="384"/>
      <c r="I105" s="384"/>
      <c r="J105" s="384"/>
    </row>
    <row r="106" spans="1:10" ht="30" customHeight="1" x14ac:dyDescent="0.2">
      <c r="A106" s="385" t="s">
        <v>410</v>
      </c>
      <c r="B106" s="386"/>
      <c r="C106" s="386"/>
      <c r="D106" s="386"/>
      <c r="E106" s="386"/>
      <c r="F106" s="386"/>
      <c r="G106" s="386"/>
      <c r="H106" s="386"/>
      <c r="I106" s="386"/>
      <c r="J106" s="386"/>
    </row>
    <row r="107" spans="1:10" ht="15" x14ac:dyDescent="0.25">
      <c r="A107" s="299" t="s">
        <v>1041</v>
      </c>
      <c r="B107" s="298"/>
      <c r="C107" s="298"/>
      <c r="D107" s="298"/>
      <c r="E107" s="298"/>
      <c r="F107" s="298"/>
      <c r="G107" s="298"/>
      <c r="H107" s="298"/>
      <c r="I107" s="298"/>
      <c r="J107" s="298"/>
    </row>
    <row r="108" spans="1:10" ht="12.75" x14ac:dyDescent="0.2">
      <c r="A108" s="407" t="s">
        <v>1050</v>
      </c>
      <c r="B108" s="407"/>
      <c r="C108" s="407"/>
      <c r="D108" s="407"/>
      <c r="E108" s="407"/>
      <c r="F108" s="407"/>
      <c r="G108" s="407"/>
      <c r="H108" s="407"/>
      <c r="I108" s="407"/>
      <c r="J108" s="407"/>
    </row>
    <row r="109" spans="1:10" ht="25.5" customHeight="1" x14ac:dyDescent="0.2">
      <c r="A109" s="382" t="s">
        <v>1043</v>
      </c>
      <c r="B109" s="382"/>
      <c r="C109" s="382"/>
      <c r="D109" s="382"/>
      <c r="E109" s="382"/>
      <c r="F109" s="382"/>
      <c r="G109" s="382"/>
      <c r="H109" s="382"/>
      <c r="I109" s="382"/>
      <c r="J109" s="382"/>
    </row>
    <row r="110" spans="1:10" ht="15" x14ac:dyDescent="0.2">
      <c r="A110" s="289" t="s">
        <v>1044</v>
      </c>
      <c r="B110" s="290"/>
      <c r="C110" s="290"/>
      <c r="D110" s="290"/>
      <c r="E110" s="290"/>
      <c r="F110" s="290"/>
      <c r="G110" s="290"/>
      <c r="H110" s="290"/>
      <c r="I110" s="290"/>
      <c r="J110" s="290"/>
    </row>
    <row r="111" spans="1:10" ht="15" x14ac:dyDescent="0.2">
      <c r="A111" s="289" t="s">
        <v>1045</v>
      </c>
      <c r="B111" s="290"/>
      <c r="C111" s="290"/>
      <c r="D111" s="290"/>
      <c r="E111" s="290"/>
      <c r="F111" s="290"/>
      <c r="G111" s="290"/>
      <c r="H111" s="290"/>
      <c r="I111" s="290"/>
      <c r="J111" s="290"/>
    </row>
    <row r="112" spans="1:10" ht="27.75" customHeight="1" x14ac:dyDescent="0.2">
      <c r="A112" s="382" t="s">
        <v>1046</v>
      </c>
      <c r="B112" s="383"/>
      <c r="C112" s="383"/>
      <c r="D112" s="383"/>
      <c r="E112" s="383"/>
      <c r="F112" s="383"/>
      <c r="G112" s="383"/>
      <c r="H112" s="383"/>
      <c r="I112" s="383"/>
      <c r="J112" s="383"/>
    </row>
    <row r="113" spans="1:10" ht="27.75" customHeight="1" x14ac:dyDescent="0.2">
      <c r="A113" s="382" t="s">
        <v>1047</v>
      </c>
      <c r="B113" s="382"/>
      <c r="C113" s="382"/>
      <c r="D113" s="382"/>
      <c r="E113" s="382"/>
      <c r="F113" s="382"/>
      <c r="G113" s="382"/>
      <c r="H113" s="382"/>
      <c r="I113" s="382"/>
      <c r="J113" s="382"/>
    </row>
  </sheetData>
  <sheetProtection algorithmName="SHA-512" hashValue="eOzTLAkuWhoQp2AOlU8HIEG314K7EQ7rK3Y1iJP0BeRknA7boHIT+t7DrQFnf65/6eD6EhxO9oVeV9h+zeiNUA==" saltValue="1eH7DHzbhu6bkKkLEiiCPg==" spinCount="100000" sheet="1" objects="1" scenarios="1"/>
  <mergeCells count="9">
    <mergeCell ref="G1:J1"/>
    <mergeCell ref="A3:F3"/>
    <mergeCell ref="A6:F6"/>
    <mergeCell ref="A113:J113"/>
    <mergeCell ref="A105:J105"/>
    <mergeCell ref="A106:J106"/>
    <mergeCell ref="A108:J108"/>
    <mergeCell ref="A109:J109"/>
    <mergeCell ref="A112:J112"/>
  </mergeCells>
  <dataValidations xWindow="1032" yWindow="649"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7:J102">
      <formula1>1</formula1>
    </dataValidation>
  </dataValidations>
  <pageMargins left="0.51181102362204722" right="0.51181102362204722" top="0.15748031496062992" bottom="0.15748031496062992" header="0.31496062992125984" footer="0.31496062992125984"/>
  <pageSetup paperSize="9" scale="7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12</vt:i4>
      </vt:variant>
      <vt:variant>
        <vt:lpstr>Imenovani obsegi</vt:lpstr>
      </vt:variant>
      <vt:variant>
        <vt:i4>12</vt:i4>
      </vt:variant>
    </vt:vector>
  </HeadingPairs>
  <TitlesOfParts>
    <vt:vector size="24" baseType="lpstr">
      <vt:lpstr>1-MLEKO IN MLEČNI IZDELKI</vt:lpstr>
      <vt:lpstr>2-MESO IN MESNI IZDELKI</vt:lpstr>
      <vt:lpstr>3-RIBE</vt:lpstr>
      <vt:lpstr>4-JAJCA</vt:lpstr>
      <vt:lpstr>5-SVEŽA ZELENJAVA IN SADJE</vt:lpstr>
      <vt:lpstr>6-ZAM.in KONZERV. SADJE IN ZEL.</vt:lpstr>
      <vt:lpstr>7-SADNI SOKOVI IN SIRUPI</vt:lpstr>
      <vt:lpstr>8-ZAM. IZDELKI IZ TESTA</vt:lpstr>
      <vt:lpstr>9-ŽITA, MLEV.IZD.IZ TESTA,TEST.</vt:lpstr>
      <vt:lpstr>10-KRUH,PEKOV.P.,KEKSI,SLAŠČI.</vt:lpstr>
      <vt:lpstr>11-SPLOŠNO PREHR. BLAGO</vt:lpstr>
      <vt:lpstr>12-DIETNA ŽIVILA</vt:lpstr>
      <vt:lpstr>'10-KRUH,PEKOV.P.,KEKSI,SLAŠČI.'!Področje_tiskanja</vt:lpstr>
      <vt:lpstr>'11-SPLOŠNO PREHR. BLAGO'!Področje_tiskanja</vt:lpstr>
      <vt:lpstr>'12-DIETNA ŽIVILA'!Področje_tiskanja</vt:lpstr>
      <vt:lpstr>'1-MLEKO IN MLEČNI IZDELKI'!Področje_tiskanja</vt:lpstr>
      <vt:lpstr>'2-MESO IN MESNI IZDELKI'!Področje_tiskanja</vt:lpstr>
      <vt:lpstr>'3-RIBE'!Področje_tiskanja</vt:lpstr>
      <vt:lpstr>'4-JAJCA'!Področje_tiskanja</vt:lpstr>
      <vt:lpstr>'5-SVEŽA ZELENJAVA IN SADJE'!Področje_tiskanja</vt:lpstr>
      <vt:lpstr>'6-ZAM.in KONZERV. SADJE IN ZEL.'!Področje_tiskanja</vt:lpstr>
      <vt:lpstr>'7-SADNI SOKOVI IN SIRUPI'!Področje_tiskanja</vt:lpstr>
      <vt:lpstr>'8-ZAM. IZDELKI IZ TESTA'!Področje_tiskanja</vt:lpstr>
      <vt:lpstr>'9-ŽITA, MLEV.IZD.IZ TESTA,TEST.'!Področje_tiskanja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MSZS</dc:creator>
  <cp:lastModifiedBy>Urška Brglez</cp:lastModifiedBy>
  <cp:lastPrinted>2021-07-20T14:32:25Z</cp:lastPrinted>
  <dcterms:created xsi:type="dcterms:W3CDTF">2012-02-17T12:19:39Z</dcterms:created>
  <dcterms:modified xsi:type="dcterms:W3CDTF">2021-07-20T14:32:27Z</dcterms:modified>
</cp:coreProperties>
</file>